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Workbook_____________"/>
  <mc:AlternateContent xmlns:mc="http://schemas.openxmlformats.org/markup-compatibility/2006">
    <mc:Choice Requires="x15">
      <x15ac:absPath xmlns:x15ac="http://schemas.microsoft.com/office/spreadsheetml/2010/11/ac" url="https://d.docs.live.net/54ea53d7e701fecb/DOH HDMS 68/6_Report/Inception/1_Word/"/>
    </mc:Choice>
  </mc:AlternateContent>
  <xr:revisionPtr revIDLastSave="18" documentId="13_ncr:1_{134061A5-2EFA-4504-8F01-39923C912657}" xr6:coauthVersionLast="47" xr6:coauthVersionMax="47" xr10:uidLastSave="{9E2206EE-7ED4-4E77-92F9-04867879CE38}"/>
  <bookViews>
    <workbookView xWindow="-108" yWindow="-108" windowWidth="23256" windowHeight="12456" tabRatio="500" xr2:uid="{00000000-000D-0000-FFFF-FFFF00000000}"/>
  </bookViews>
  <sheets>
    <sheet name="แผน" sheetId="1" r:id="rId1"/>
  </sheets>
  <definedNames>
    <definedName name="_xlnm.Print_Area" localSheetId="0">แผน!$A$1:$AQ$131</definedName>
    <definedName name="Print_Area_0" localSheetId="0">แผน!$A$1:$AG$135</definedName>
    <definedName name="Print_Area_0_0" localSheetId="0">แผน!$A$1:$AG$135</definedName>
    <definedName name="_xlnm.Print_Titles" localSheetId="0">แผน!$2:$5</definedName>
    <definedName name="Print_Titles_0" localSheetId="0">แผน!$2:$5</definedName>
    <definedName name="Print_Titles_0_0" localSheetId="0">แผน!$2:$5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8" i="1"/>
  <c r="F133" i="1"/>
  <c r="F6" i="1"/>
  <c r="J135" i="1"/>
  <c r="I135" i="1"/>
  <c r="K134" i="1"/>
  <c r="AP134" i="1"/>
  <c r="AP132" i="1"/>
  <c r="AO134" i="1"/>
  <c r="AO132" i="1"/>
  <c r="AN134" i="1"/>
  <c r="AN132" i="1"/>
  <c r="AM134" i="1"/>
  <c r="AM132" i="1"/>
  <c r="G134" i="1"/>
  <c r="G133" i="1"/>
  <c r="G132" i="1"/>
  <c r="F107" i="1"/>
  <c r="F120" i="1"/>
  <c r="F121" i="1"/>
  <c r="F122" i="1"/>
  <c r="F123" i="1"/>
  <c r="F124" i="1"/>
  <c r="F125" i="1"/>
  <c r="F126" i="1"/>
  <c r="F127" i="1"/>
  <c r="F119" i="1"/>
  <c r="AQ134" i="1"/>
  <c r="AQ132" i="1"/>
  <c r="AL134" i="1"/>
  <c r="AL132" i="1"/>
  <c r="AK134" i="1"/>
  <c r="AK132" i="1"/>
  <c r="AJ134" i="1"/>
  <c r="AJ132" i="1"/>
  <c r="AI134" i="1"/>
  <c r="AI132" i="1"/>
  <c r="AH134" i="1"/>
  <c r="AH132" i="1"/>
  <c r="AG134" i="1"/>
  <c r="AG132" i="1"/>
  <c r="AF134" i="1"/>
  <c r="AF132" i="1"/>
  <c r="AE134" i="1"/>
  <c r="AE132" i="1"/>
  <c r="AD134" i="1"/>
  <c r="AD132" i="1"/>
  <c r="AC134" i="1"/>
  <c r="AC132" i="1"/>
  <c r="AB134" i="1"/>
  <c r="AB132" i="1"/>
  <c r="AA134" i="1"/>
  <c r="AA132" i="1"/>
  <c r="Z134" i="1"/>
  <c r="Z132" i="1"/>
  <c r="Y134" i="1"/>
  <c r="Y132" i="1"/>
  <c r="X134" i="1"/>
  <c r="X132" i="1"/>
  <c r="W134" i="1"/>
  <c r="W132" i="1"/>
  <c r="V134" i="1"/>
  <c r="V132" i="1"/>
  <c r="U134" i="1"/>
  <c r="U132" i="1"/>
  <c r="T134" i="1"/>
  <c r="T132" i="1"/>
  <c r="S134" i="1"/>
  <c r="S132" i="1"/>
  <c r="R134" i="1"/>
  <c r="R132" i="1"/>
  <c r="Q134" i="1"/>
  <c r="Q132" i="1"/>
  <c r="P134" i="1"/>
  <c r="P132" i="1"/>
  <c r="O134" i="1"/>
  <c r="O132" i="1"/>
  <c r="N134" i="1"/>
  <c r="N132" i="1"/>
  <c r="M134" i="1"/>
  <c r="M132" i="1"/>
  <c r="L134" i="1"/>
  <c r="L132" i="1"/>
  <c r="K132" i="1"/>
  <c r="J134" i="1"/>
  <c r="J132" i="1"/>
  <c r="I134" i="1"/>
  <c r="I132" i="1"/>
  <c r="K135" i="1"/>
  <c r="H134" i="1"/>
  <c r="H135" i="1"/>
  <c r="H132" i="1"/>
  <c r="G135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104" i="1"/>
  <c r="F103" i="1"/>
  <c r="F102" i="1"/>
  <c r="F118" i="1"/>
  <c r="F117" i="1"/>
  <c r="F116" i="1"/>
  <c r="F115" i="1"/>
  <c r="F114" i="1"/>
  <c r="F113" i="1"/>
  <c r="F112" i="1"/>
  <c r="F111" i="1"/>
  <c r="F110" i="1"/>
  <c r="F109" i="1"/>
  <c r="F108" i="1"/>
  <c r="F131" i="1"/>
  <c r="F129" i="1"/>
  <c r="F130" i="1"/>
  <c r="F128" i="1"/>
  <c r="F105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4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62" i="1"/>
  <c r="F79" i="1"/>
  <c r="F99" i="1"/>
  <c r="F135" i="1"/>
  <c r="F106" i="1"/>
  <c r="F101" i="1"/>
  <c r="F33" i="1"/>
  <c r="F100" i="1"/>
  <c r="H133" i="1"/>
  <c r="F80" i="1"/>
  <c r="F81" i="1"/>
  <c r="F54" i="1"/>
  <c r="F55" i="1"/>
  <c r="F32" i="1"/>
  <c r="L135" i="1"/>
  <c r="I133" i="1"/>
  <c r="J133" i="1"/>
  <c r="K133" i="1"/>
  <c r="F7" i="1"/>
  <c r="L133" i="1"/>
  <c r="M135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คิวรี - settings_25671213 (3)" description="การเชื่อมต่อกับแบบสอบถาม 'settings_25671213 (3)' ในสมุดงาน" type="5" refreshedVersion="0" background="1" saveData="1">
    <dbPr connection="Provider=Microsoft.Mashup.OleDb.1;Data Source=$Workbook$;Location=&quot;settings_25671213 (3)&quot;;Extended Properties=&quot;&quot;" command="SELECT * FROM [settings_25671213 (3)]"/>
  </connection>
</connections>
</file>

<file path=xl/sharedStrings.xml><?xml version="1.0" encoding="utf-8"?>
<sst xmlns="http://schemas.openxmlformats.org/spreadsheetml/2006/main" count="161" uniqueCount="129">
  <si>
    <t>แผนการดำเนินงานโครงการ</t>
  </si>
  <si>
    <t>ลำดับ</t>
  </si>
  <si>
    <t>การดำเนินงาน</t>
  </si>
  <si>
    <t>TOR</t>
  </si>
  <si>
    <t>ระยะเวลา
ตาม TOR</t>
  </si>
  <si>
    <t>ร้อยละ
ของงาน</t>
  </si>
  <si>
    <t>30 วัน (23 ก.พ. 65)</t>
  </si>
  <si>
    <t>4.1.1</t>
  </si>
  <si>
    <t>90 วัน (24 เม.ย. 65)</t>
  </si>
  <si>
    <t>4.1.2</t>
  </si>
  <si>
    <t>4.1.3</t>
  </si>
  <si>
    <t>150 วัน (23 มิ.ย. 65)</t>
  </si>
  <si>
    <t>4.1.4</t>
  </si>
  <si>
    <t>4.1.5</t>
  </si>
  <si>
    <t>4.1.6</t>
  </si>
  <si>
    <t>4.1.7</t>
  </si>
  <si>
    <t>210 วัน (22 ส.ค. 65)</t>
  </si>
  <si>
    <t>4.1.8</t>
  </si>
  <si>
    <t>4.1.9</t>
  </si>
  <si>
    <t>4.1.10</t>
  </si>
  <si>
    <t>4.1.11</t>
  </si>
  <si>
    <t>30 วัน (23 ก.พ 65)</t>
  </si>
  <si>
    <t>4.2.1.1</t>
  </si>
  <si>
    <t>90 วัน (24 เม.ย 65)</t>
  </si>
  <si>
    <t>4.2.1.2</t>
  </si>
  <si>
    <t>270 วัน (21 ต.ค 65)</t>
  </si>
  <si>
    <t>660 วัน (15 พ.ย 66)</t>
  </si>
  <si>
    <t>4.2.1.4</t>
  </si>
  <si>
    <t>290 วัน (11 พ.ย. 65)</t>
  </si>
  <si>
    <t>690 วัน (15 ธ.ค 66)</t>
  </si>
  <si>
    <t>4.2.3</t>
  </si>
  <si>
    <t>4.3.2</t>
  </si>
  <si>
    <t>4.3.1.1</t>
  </si>
  <si>
    <t>4.3.1.2</t>
  </si>
  <si>
    <t>4.3.3</t>
  </si>
  <si>
    <t>4.4.1</t>
  </si>
  <si>
    <t>4.4.2</t>
  </si>
  <si>
    <t>4.4.3</t>
  </si>
  <si>
    <t>4.5.1</t>
  </si>
  <si>
    <t>4.5.2</t>
  </si>
  <si>
    <t>4.6.1.1</t>
  </si>
  <si>
    <t>4.6.1.2</t>
  </si>
  <si>
    <t>4.6.1.3</t>
  </si>
  <si>
    <t>4.6.1.4</t>
  </si>
  <si>
    <t>720 วัน (14 ม.ค 67)</t>
  </si>
  <si>
    <t>4.6.2</t>
  </si>
  <si>
    <t>4.7.1</t>
  </si>
  <si>
    <t xml:space="preserve">% แผนงานประจำเดือน       </t>
  </si>
  <si>
    <t>% แผนงานสะสม</t>
  </si>
  <si>
    <t>% ผลงานประจำเดือน</t>
  </si>
  <si>
    <t>% ผลงานสะสม</t>
  </si>
  <si>
    <t>ระยะเวลาโครงการ (270 วัน)</t>
  </si>
  <si>
    <t>งานส่วนที่ 1 งานศึกษาทบทวนการบริหารจัดการด้านภัยพิบัติ และระบบที่เกี่ยวข้อง</t>
  </si>
  <si>
    <t>ศึกษาการบริหารจัดการภัยพิบัติ (Disaster Management System) ที่ใช้ทั้งในและต่างประเทศ</t>
  </si>
  <si>
    <t>ศึกษาแนวทาง วิธีปฏิบัติ ขั้นตอนและรายละเอียดการเสนอแผนความต้องการงบประมาณกิจกรรมแก้ไขปัญหาการสัญจรเร่งด่วน</t>
  </si>
  <si>
    <t xml:space="preserve">ศึกษาทบทวนแบบจำลองประเมินความเสี่ยงภัยพิบัติในเขตทางหลวง </t>
  </si>
  <si>
    <t>ศึกษาและวิเคราะห์ข้อมูลลุ่มน้ำ และ สถานีเฝ้าระวัง ของทางหลวงในแต่สายทาง</t>
  </si>
  <si>
    <t>ศึกษา วิเคราะห์ กระบวนการทำงานของระบบเดิม รวบรวมปัญหาอุปสรรคผลกระทบ ข้อเสนอแนะต่างๆ</t>
  </si>
  <si>
    <t>รับฟังความต้องการใช้งาน (User Requirement) ข้อกำจัด และเงื่อนไขการให้บริการข้อมูลจากเจ้าหน้าที่ที่เกี่ยวข้อง</t>
  </si>
  <si>
    <t>ศึกษาเทคโนโลยีสารสนเทศที่เหมาะสมและเป็นมาตรฐานสากล</t>
  </si>
  <si>
    <t>ศึกษาแนวทางการพัฒนาระบบบูรณาการฐานข้อมูล ระบบเชื่อมโยงและให้บริการข้อมูลภายในและภายนอกองค์กรที่เหมาะสม</t>
  </si>
  <si>
    <t>ศึกษาศักยภาพของข้อมูลดาวเทียมและคุณลักษณะที่เหมาะสมสำหรับ การประมวลผล</t>
  </si>
  <si>
    <t>ศึกษา ทบทวนโครงสร้างพื้นฐานดิจิทัลด้านภูมิสารสนเทศที่เกี่ยวข้องกับระบบการบริหารจัดการภัยพิบัติ</t>
  </si>
  <si>
    <t>ศึกษาระบบการเชื่อมโยงบูรณาการข้อมูลระหว่างหน่วยงาน Web Service ที่ให้บริการบนเครือข่าย</t>
  </si>
  <si>
    <t>ศึกษาแนวทางการวิเคราะห์ ค้นหา และ จัดทำเส้นทางเลี่ยงที่เหมาะสม (Network analysis) กรณีเกิดอุทกภัย หรือ ดินโคลนถล่ม</t>
  </si>
  <si>
    <t xml:space="preserve">งานส่วนที่ 2 แนวทางการพัฒนาระบบบริหารจัดการภัยพิบัติ </t>
  </si>
  <si>
    <t>แนวทางการพัฒนาหน้าจอแสดงผลรองรับการใช้งานบนเครื่องคอมพิวเตอร์ โปรแกรมประยุกต์ที่ใช้งานบน Web Browser เวอร์ชั่นปัจจุบัน</t>
  </si>
  <si>
    <t>การพัฒนาโปรแกรมฝั่ง Server ด้วยภาษาโปรแกรมมิ่ง Java, Python, JSP หรือภาษา อื่น ๆ ที่เทียบเท่า</t>
  </si>
  <si>
    <t>แนวทางการปรับปรุง การแสดงข้อมูลในหน้าจอระบบการรายงานข้อมูลภัยพิบัติ</t>
  </si>
  <si>
    <t>แนวทางการปรับปรุง หน้าจอ งานภัยพิบัติ สำหรับการปฏิบัติงานของเจ้าหน้าที่</t>
  </si>
  <si>
    <t>นำเสนอพื้นที่ศึกษาสำหรับการพัฒนาแบบจำลอง และแนวทางการปรับปรุงและพัฒนาแบบจำลองประเมินความเสี่ยงการเกิดอุทกภัย และดินโคลนถล่ม</t>
  </si>
  <si>
    <t>แนวทางการปรับปรุงหน้าจอ การวิเคราะห์ สำหรับการใช้งานระบบประมวลผลพื้นที่เสี่ยงต่อการเกิดอุทกภัย และดินโคลนถล่ม</t>
  </si>
  <si>
    <t>แนวทางการพัฒนาหน้าจอ งบประมาณ สำหรับการเสนอแผนความต้องการงบประมาณกิจกรรมแก้ไขปัญหาการสัญจรเร่งด่วน</t>
  </si>
  <si>
    <t>แนวทางการเก็บข้อมูลสถิติการใช้งานระบบ โดยสามารถนำเสนอในรูปแบบของกราฟ ตาราง และมีเว็บแอพพลิเคชั่นสำหรับดูบนระบบ</t>
  </si>
  <si>
    <t>แนวทาพัฒนาการการคัดกรองข้อมูล เพื่อการส่งออกรายงานเหตุการณ์ ในรูปแบบที่เหมาะสม</t>
  </si>
  <si>
    <t>เสนอกรอบแนวทางการพัฒนาระบบฯ และแนวทางการเชื่อมโยงระบบ</t>
  </si>
  <si>
    <t>งานส่วนที่ 3 งานวิเคราะห์และปรับปรุงแบบจำลองประเมินความเสี่ยงภัยพิบัติในเขตทางหลวง</t>
  </si>
  <si>
    <t>การพัฒนาแบบจำลองเพื่อวิเคราะห์ข้อมูลด้านอุทกภัยในเขตทางหลวง</t>
  </si>
  <si>
    <t>1)</t>
  </si>
  <si>
    <t>2)</t>
  </si>
  <si>
    <t>วิเคราะห์ปัจจัยที่มีอิทธิพลต่อการเกิดอุทกภัย ในเขตทางหลวง และนำเสนอกระบวนการวิเคราะห์ข้อมูลในแต่ละขั้นตอน (Workflow Process)</t>
  </si>
  <si>
    <t>3)</t>
  </si>
  <si>
    <t>4)</t>
  </si>
  <si>
    <t>5)</t>
  </si>
  <si>
    <t>วิเคราะห์ปัจจัยที่มีอิทธิพลต่อการเกิดดินโคลนถล่ม ในเขตทางหลวง และนำเสนอกระบวนการวิเคราะห์ข้อมูลในแต่ละขั้นตอน (Workflow Process)</t>
  </si>
  <si>
    <t>ตรวจสอบคุณภาพข้อมูลภาพดาวเทียม ความคลาดเคลื่อนเชิงเรขาคณิต ค่าพิกัด และความถูกต้องเชิงตำแหน่ง</t>
  </si>
  <si>
    <t>งานส่วนที่ 4 งานเพิ่มประสิทธิภาพระบบบริหารจัดการภัยพิบัติ (HDMS)</t>
  </si>
  <si>
    <t xml:space="preserve">ปรับปรุง และพัฒนาระบบเว็บไซต์ฝั่ง Client ตามมาตรฐาน HTML5, CSS3 และ JavaScript ให้รองรับการใช้งาน ผ่านระบบเครือข่ายอินเตอร์เน็ต </t>
  </si>
  <si>
    <t>ปรับปรุง และพัฒนา ระบบสืบค้นข้อมูล ออกแบบการรายงานสรุปเหตุการณ์น้ำท่วม ดินโคลนถล่ม</t>
  </si>
  <si>
    <t>ปรับปรุง และพัฒนา ระบบริหารจัดการฐานข้อมูลเชิงพื้นที่ขนาดใหญ่ (Big Data)</t>
  </si>
  <si>
    <t>ปรับปรุงและพัฒนา หน้าจอ ระบบการรายงานข้อมูลภัยพิบัติ (หน้าหลัก)</t>
  </si>
  <si>
    <t>ปรับปรุงและพัฒนาการหน้าจอ งานภัยพิบัติ สำหรับการปฏิบัติงานของเจ้าหน้าที่</t>
  </si>
  <si>
    <t>ปรับปรุง หน้าจอการวิเคราะห์ข้อมูล เพื่อประเมินความเสียง การเกิดอุทกภัยและ ดินโคลนถล่ม</t>
  </si>
  <si>
    <t>ปรับปรุงและพัฒนาหน้าจอ งบประมาณ เพื่อเสนอของบกิจกรรมแก้ไขปัญหาการสัญจรเร่งด่วน</t>
  </si>
  <si>
    <t>ที่ปรึกษาจะต้องปรับปรุงระบบให้สามารถพิมพ์แผนที่ตามพื้นที่รับผิดชอบได้</t>
  </si>
  <si>
    <t>สามารถส่งออกรายงานและสรุปผลในรูปแบบไฟล์ เอกสารดิจิทัล ตารางแสดงข้อมูลตามกรมทางหลวงกำหนด</t>
  </si>
  <si>
    <t>งานส่วนที่ 5 การเชื่อมโยงข้อมูลจากระบบต่างๆ ที่เกี่ยวข้อง และทดสอบระบบ</t>
  </si>
  <si>
    <t>พัฒนาระบบเชื่อมโยงข้อมูลต่างๆ ที่เกี่ยวข้อง ที่ได้จากการศึกษาในข้อ 4.1</t>
  </si>
  <si>
    <t>ดำเนิน นำเสนอ การทดสอบระบบร่วมกับเจ้าหน้าที่ หรือการทำ UAT (User Acceptance Test)</t>
  </si>
  <si>
    <t>งานส่วนที่ 6 การสัมานา จัดทำคู่มือ สื่อประชาสัมพันธ์ และการประสานงาน</t>
  </si>
  <si>
    <t>ดำเนินการจัดสัมมนาประชาสัมพันธ์ระบบบริหารจัดการข้อมูลภัยพิบัติ แก่เจ้าหน้าที่ กรมทางหลวงที่เกี่ยวข้อง จำนวนไม่น้อยกว่า 250 ท่าน</t>
  </si>
  <si>
    <t>ดำเนินการจัดอบรมผู้ดูแลระบบ แก่เจ้าหน้าที่กรมทางหลวงที่เกี่ยวข้อง จำนวนไม่น้อยกว่า 5 คน พร้อมทั้งคู่มือการดูแลรักษาระบบ</t>
  </si>
  <si>
    <t>สื่อวีดีทัศน์การเรียนรู้การใช้งานระบบ และ สื่อประชาสัมพันธ์การดำเนินโครงการและพัฒนาระบบ อย่างละ ไม่น้อยกว่า 5 นาที</t>
  </si>
  <si>
    <t>จัดทำเอกสารสำคัญด้านการออกแบบและพัฒนาระบบประมวลผลพื้นที่เสี่ยงภัยพิบัติ ตามมาตรฐาน ICT</t>
  </si>
  <si>
    <t>จัดทำคู่มือการวิเคราะห์แบบจำลองประเมินความเสี่ยงภัยพิบัติในเขตทางหลวง จำนวน 5 เล่ม</t>
  </si>
  <si>
    <t>พัฒนาแบบจำลองการทำนายและการประเมินความเสี่ยงการเกิดอุทกภัยในเขตทางหลวง</t>
  </si>
  <si>
    <t xml:space="preserve">รวบรวมข้อมูล (Data Collection) ที่เกี่ยวข้องซึ่งใช้ในการทำนายและวิเคราะห์พื้นที่เสี่ยงต่อการเกิดอุทกภัยในเขตทางหลวงและพื้นที่รอบข้าง </t>
  </si>
  <si>
    <t xml:space="preserve">สร้างแผนที่ความเสี่ยงอุทกภัย (Flood Susceptibility Mapping)  </t>
  </si>
  <si>
    <t xml:space="preserve">การพัฒนาแบบจำลองเพื่อการวิเคราะห์ข้อมูลด้านดินโคลนถล่มในเขตทางหลวง </t>
  </si>
  <si>
    <t>สร้างแผนที่ความเสี่ยงดินถล่ม (Landslide Susceptibility Mapping)</t>
  </si>
  <si>
    <t>พัฒนาแบบจำลองการทำนายและการประเมินความเสี่ยงการเกิดดินโคลนถล่มในเขตทางหลวง</t>
  </si>
  <si>
    <t>ดำเนินการจัดอบรม ทบทวน การใช้งานแก่เจ้าหน้าที่กรมทางหลวงที่เกี่ยวข้อง ผ่านระบบการสื่อสารทางไกล (Zoom Meeting) จำนวนไม่น้อยกว่า 120 คน</t>
  </si>
  <si>
    <t xml:space="preserve">รวบรวมข้อมูล (Data Collection) ที่เกี่ยวข้องซึ่งใช้ในการทำนายและวิเคราะห์พื้นที่เสี่ยงต่อการเกิดดินโคลนถล่มในเขตทางหลวงและพื้นที่รอบข้าง </t>
  </si>
  <si>
    <t>ดำเนินการใช้บริการระบบ Cloud Server และทดสอบระบบ</t>
  </si>
  <si>
    <t>งานส่วนที่ 7 การเช่าใช้บริการระบบ Cloud Server</t>
  </si>
  <si>
    <t>ปี 2568</t>
  </si>
  <si>
    <t>ก.ย.</t>
  </si>
  <si>
    <t>ส.ค.</t>
  </si>
  <si>
    <t>ก.ค.</t>
  </si>
  <si>
    <t>มิ.ย.</t>
  </si>
  <si>
    <t>พ.ค.</t>
  </si>
  <si>
    <t>เม.ย.</t>
  </si>
  <si>
    <t>มี.ค.</t>
  </si>
  <si>
    <t>ก.พ.</t>
  </si>
  <si>
    <t>ม.ค.</t>
  </si>
  <si>
    <t>ธ.ค.</t>
  </si>
  <si>
    <t xml:space="preserve">รายงานย่อสำหรับผู้บริหาร (Executive Summary Report) ฉบับสมบูรณ์ 15 ฉบับ </t>
  </si>
  <si>
    <t>คู่มือการใช้งานระบบ ฉบับสมบูรณ์ จำนวน 5 ฉบับ</t>
  </si>
  <si>
    <t>คู่มือการดูแลระบบสารสนเทศ ฉบับสมบูรณ์ จำนวน 5 ฉบับ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</si>
</sst>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1"/>
      <color rgb="FF000000"/>
      <name val="Tahoma"/>
      <family val="2"/>
      <charset val="222"/>
    </font>
    <font>
      <sz val="8"/>
      <name val="Tahoma"/>
      <family val="2"/>
      <charset val="22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22"/>
      <color rgb="FF000000"/>
      <name val="TH SarabunPSK"/>
      <family val="2"/>
    </font>
    <font>
      <sz val="16"/>
      <color theme="9"/>
      <name val="TH SarabunPSK"/>
      <family val="2"/>
      <charset val="222"/>
    </font>
    <font>
      <sz val="2"/>
      <color rgb="FF000000"/>
      <name val="TH SarabunPSK"/>
      <family val="2"/>
      <charset val="222"/>
    </font>
    <font>
      <sz val="26"/>
      <color rgb="FF000000"/>
      <name val="TH SarabunPSK"/>
      <family val="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ahoma"/>
      <family val="2"/>
      <charset val="222"/>
    </font>
    <font>
      <sz val="28"/>
      <name val="TH SarabunPSK"/>
      <family val="2"/>
      <charset val="222"/>
    </font>
    <font>
      <sz val="28"/>
      <color rgb="FF000000"/>
      <name val="TH SarabunPSK"/>
      <family val="2"/>
    </font>
    <font>
      <b/>
      <sz val="22"/>
      <color rgb="FF000000"/>
      <name val="TH SarabunPSK"/>
      <family val="2"/>
    </font>
    <font>
      <sz val="26"/>
      <color rgb="FF000000"/>
      <name val="TH Sarabun New"/>
      <family val="2"/>
    </font>
    <font>
      <b/>
      <sz val="26"/>
      <color rgb="FF000000"/>
      <name val="TH Sarabun New"/>
      <family val="2"/>
    </font>
    <font>
      <b/>
      <sz val="28"/>
      <name val="TH Sarabun New"/>
      <family val="2"/>
    </font>
    <font>
      <sz val="26"/>
      <name val="TH Sarabun New"/>
      <family val="2"/>
    </font>
    <font>
      <sz val="22"/>
      <name val="TH Sarabun New"/>
      <family val="2"/>
    </font>
    <font>
      <b/>
      <sz val="26"/>
      <color theme="9"/>
      <name val="TH Sarabun New"/>
      <family val="2"/>
    </font>
    <font>
      <b/>
      <sz val="26"/>
      <name val="TH Sarabun New"/>
      <family val="2"/>
    </font>
    <font>
      <sz val="30"/>
      <name val="TH Sarabun New"/>
      <family val="2"/>
    </font>
    <font>
      <sz val="24"/>
      <name val="TH Sarabun New"/>
      <family val="2"/>
    </font>
    <font>
      <b/>
      <sz val="26"/>
      <color theme="1"/>
      <name val="TH Sarabun New"/>
      <family val="2"/>
    </font>
    <font>
      <b/>
      <sz val="2"/>
      <name val="TH Sarabun New"/>
      <family val="2"/>
    </font>
    <font>
      <sz val="11"/>
      <name val="TH Sarabun New"/>
      <family val="2"/>
    </font>
    <font>
      <sz val="30"/>
      <color theme="1"/>
      <name val="TH Sarabun New"/>
      <family val="2"/>
    </font>
    <font>
      <sz val="26"/>
      <color theme="1"/>
      <name val="TH Sarabun New"/>
      <family val="2"/>
    </font>
    <font>
      <b/>
      <sz val="2"/>
      <color theme="1"/>
      <name val="TH Sarabun New"/>
      <family val="2"/>
    </font>
    <font>
      <sz val="22"/>
      <color rgb="FFFF0000"/>
      <name val="TH Sarabun New"/>
      <family val="2"/>
    </font>
    <font>
      <sz val="11"/>
      <color rgb="FF000000"/>
      <name val="TH Sarabun New"/>
      <family val="2"/>
    </font>
    <font>
      <sz val="22"/>
      <color rgb="FF000000"/>
      <name val="TH Sarabun New"/>
      <family val="2"/>
    </font>
    <font>
      <sz val="30"/>
      <color rgb="FFFF0000"/>
      <name val="TH Sarabun New"/>
      <family val="2"/>
    </font>
    <font>
      <sz val="22"/>
      <color theme="1"/>
      <name val="TH Sarabun New"/>
      <family val="2"/>
    </font>
    <font>
      <sz val="16"/>
      <color theme="9"/>
      <name val="TH Sarabun New"/>
      <family val="2"/>
    </font>
    <font>
      <sz val="16"/>
      <color theme="1"/>
      <name val="TH Sarabun New"/>
      <family val="2"/>
    </font>
    <font>
      <b/>
      <sz val="28"/>
      <color rgb="FF000000"/>
      <name val="TH Sarabun New"/>
      <family val="2"/>
    </font>
    <font>
      <b/>
      <sz val="22"/>
      <name val="TH Sarabun New"/>
      <family val="2"/>
    </font>
    <font>
      <b/>
      <sz val="22"/>
      <color rgb="FF000000"/>
      <name val="TH Sarabun New"/>
      <family val="2"/>
    </font>
    <font>
      <b/>
      <sz val="22"/>
      <color theme="1"/>
      <name val="TH Sarabun New"/>
      <family val="2"/>
    </font>
    <font>
      <b/>
      <sz val="26"/>
      <color rgb="FFFF0000"/>
      <name val="TH Sarabun New"/>
      <family val="2"/>
    </font>
    <font>
      <b/>
      <sz val="2"/>
      <color rgb="FFFF0000"/>
      <name val="TH Sarabun New"/>
      <family val="2"/>
    </font>
    <font>
      <sz val="11"/>
      <color rgb="FFFF0000"/>
      <name val="TH Sarabun New"/>
      <family val="2"/>
    </font>
    <font>
      <sz val="26"/>
      <color rgb="FFC00000"/>
      <name val="TH SarabunPSK"/>
      <family val="2"/>
      <charset val="222"/>
    </font>
    <font>
      <sz val="28"/>
      <color rgb="FFC00000"/>
      <name val="TH SarabunPSK"/>
      <family val="2"/>
      <charset val="22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EEBF7"/>
      </patternFill>
    </fill>
    <fill>
      <patternFill patternType="solid">
        <fgColor rgb="FFDAE3F3"/>
        <bgColor rgb="FFDEEBF7"/>
      </patternFill>
    </fill>
    <fill>
      <patternFill patternType="solid">
        <fgColor theme="0"/>
        <bgColor rgb="FFDEEBF7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rgb="FFDDDDDD"/>
      </patternFill>
    </fill>
    <fill>
      <patternFill patternType="solid">
        <fgColor rgb="FFFBE5D6"/>
        <bgColor rgb="FFDDDD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rgb="FFDEEBF7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1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 style="thin">
        <color indexed="64"/>
      </right>
      <top/>
      <bottom/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1"/>
      </right>
      <top/>
      <bottom style="thin">
        <color theme="2"/>
      </bottom>
      <diagonal/>
    </border>
    <border>
      <left style="thin">
        <color theme="1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indexed="64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1"/>
      </right>
      <top style="thin">
        <color theme="2"/>
      </top>
      <bottom/>
      <diagonal/>
    </border>
    <border>
      <left style="thin">
        <color theme="1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theme="1"/>
      </right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/>
      <diagonal/>
    </border>
  </borders>
  <cellStyleXfs count="1">
    <xf numFmtId="0" fontId="0" fillId="0" borderId="0"/>
  </cellStyleXfs>
  <cellXfs count="4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5" fillId="0" borderId="0" xfId="0" applyFont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0" fontId="5" fillId="16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/>
    <xf numFmtId="0" fontId="7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/>
    <xf numFmtId="0" fontId="13" fillId="3" borderId="0" xfId="0" applyFont="1" applyFill="1" applyAlignment="1">
      <alignment vertical="center"/>
    </xf>
    <xf numFmtId="0" fontId="13" fillId="3" borderId="0" xfId="0" applyFont="1" applyFill="1"/>
    <xf numFmtId="0" fontId="13" fillId="0" borderId="0" xfId="0" applyFont="1" applyAlignment="1">
      <alignment vertical="center"/>
    </xf>
    <xf numFmtId="0" fontId="9" fillId="9" borderId="0" xfId="0" applyFont="1" applyFill="1" applyAlignment="1">
      <alignment vertical="center"/>
    </xf>
    <xf numFmtId="0" fontId="2" fillId="9" borderId="0" xfId="0" applyFont="1" applyFill="1" applyAlignment="1">
      <alignment vertical="center"/>
    </xf>
    <xf numFmtId="0" fontId="0" fillId="9" borderId="0" xfId="0" applyFill="1"/>
    <xf numFmtId="0" fontId="8" fillId="9" borderId="0" xfId="0" applyFont="1" applyFill="1"/>
    <xf numFmtId="0" fontId="10" fillId="9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2" fontId="17" fillId="4" borderId="6" xfId="0" applyNumberFormat="1" applyFont="1" applyFill="1" applyBorder="1" applyAlignment="1">
      <alignment horizontal="center" vertical="center" wrapText="1"/>
    </xf>
    <xf numFmtId="164" fontId="21" fillId="19" borderId="19" xfId="0" applyNumberFormat="1" applyFont="1" applyFill="1" applyBorder="1" applyAlignment="1">
      <alignment horizontal="center" vertical="center"/>
    </xf>
    <xf numFmtId="164" fontId="21" fillId="19" borderId="18" xfId="0" applyNumberFormat="1" applyFont="1" applyFill="1" applyBorder="1" applyAlignment="1">
      <alignment horizontal="center" vertical="center"/>
    </xf>
    <xf numFmtId="164" fontId="20" fillId="19" borderId="18" xfId="0" applyNumberFormat="1" applyFont="1" applyFill="1" applyBorder="1" applyAlignment="1">
      <alignment horizontal="center" vertical="center"/>
    </xf>
    <xf numFmtId="164" fontId="20" fillId="19" borderId="21" xfId="0" applyNumberFormat="1" applyFont="1" applyFill="1" applyBorder="1" applyAlignment="1">
      <alignment horizontal="center" vertical="center"/>
    </xf>
    <xf numFmtId="164" fontId="20" fillId="19" borderId="19" xfId="0" applyNumberFormat="1" applyFont="1" applyFill="1" applyBorder="1" applyAlignment="1">
      <alignment horizontal="center" vertical="center"/>
    </xf>
    <xf numFmtId="164" fontId="20" fillId="19" borderId="20" xfId="0" applyNumberFormat="1" applyFont="1" applyFill="1" applyBorder="1" applyAlignment="1">
      <alignment horizontal="center" vertical="center"/>
    </xf>
    <xf numFmtId="164" fontId="20" fillId="19" borderId="15" xfId="0" applyNumberFormat="1" applyFont="1" applyFill="1" applyBorder="1" applyAlignment="1">
      <alignment horizontal="center" vertical="center"/>
    </xf>
    <xf numFmtId="164" fontId="20" fillId="19" borderId="17" xfId="0" applyNumberFormat="1" applyFont="1" applyFill="1" applyBorder="1" applyAlignment="1">
      <alignment horizontal="center" vertical="center"/>
    </xf>
    <xf numFmtId="164" fontId="24" fillId="19" borderId="20" xfId="0" applyNumberFormat="1" applyFont="1" applyFill="1" applyBorder="1" applyAlignment="1">
      <alignment horizontal="center" vertical="center"/>
    </xf>
    <xf numFmtId="164" fontId="20" fillId="19" borderId="22" xfId="0" applyNumberFormat="1" applyFont="1" applyFill="1" applyBorder="1" applyAlignment="1">
      <alignment horizontal="center" vertical="center"/>
    </xf>
    <xf numFmtId="164" fontId="20" fillId="19" borderId="16" xfId="0" applyNumberFormat="1" applyFont="1" applyFill="1" applyBorder="1" applyAlignment="1">
      <alignment horizontal="center" vertical="center"/>
    </xf>
    <xf numFmtId="164" fontId="24" fillId="19" borderId="15" xfId="0" applyNumberFormat="1" applyFont="1" applyFill="1" applyBorder="1" applyAlignment="1">
      <alignment horizontal="center" vertical="center"/>
    </xf>
    <xf numFmtId="164" fontId="21" fillId="19" borderId="20" xfId="0" applyNumberFormat="1" applyFont="1" applyFill="1" applyBorder="1" applyAlignment="1">
      <alignment horizontal="center" vertical="center"/>
    </xf>
    <xf numFmtId="164" fontId="21" fillId="19" borderId="15" xfId="0" applyNumberFormat="1" applyFont="1" applyFill="1" applyBorder="1" applyAlignment="1">
      <alignment horizontal="center" vertical="center"/>
    </xf>
    <xf numFmtId="164" fontId="21" fillId="19" borderId="17" xfId="0" applyNumberFormat="1" applyFont="1" applyFill="1" applyBorder="1" applyAlignment="1">
      <alignment horizontal="center" vertical="center"/>
    </xf>
    <xf numFmtId="164" fontId="21" fillId="19" borderId="22" xfId="0" applyNumberFormat="1" applyFont="1" applyFill="1" applyBorder="1" applyAlignment="1">
      <alignment horizontal="center" vertical="center"/>
    </xf>
    <xf numFmtId="164" fontId="21" fillId="19" borderId="16" xfId="0" applyNumberFormat="1" applyFont="1" applyFill="1" applyBorder="1" applyAlignment="1">
      <alignment horizontal="center" vertical="center"/>
    </xf>
    <xf numFmtId="164" fontId="25" fillId="19" borderId="20" xfId="0" applyNumberFormat="1" applyFont="1" applyFill="1" applyBorder="1" applyAlignment="1">
      <alignment horizontal="center" vertical="center"/>
    </xf>
    <xf numFmtId="0" fontId="26" fillId="19" borderId="15" xfId="0" applyFont="1" applyFill="1" applyBorder="1" applyAlignment="1">
      <alignment horizontal="center"/>
    </xf>
    <xf numFmtId="0" fontId="26" fillId="19" borderId="20" xfId="0" applyFont="1" applyFill="1" applyBorder="1" applyAlignment="1">
      <alignment horizontal="center"/>
    </xf>
    <xf numFmtId="0" fontId="28" fillId="6" borderId="2" xfId="0" applyFont="1" applyFill="1" applyBorder="1" applyAlignment="1">
      <alignment horizontal="left" vertical="center" wrapText="1"/>
    </xf>
    <xf numFmtId="164" fontId="20" fillId="19" borderId="20" xfId="0" applyNumberFormat="1" applyFont="1" applyFill="1" applyBorder="1" applyAlignment="1">
      <alignment vertical="center"/>
    </xf>
    <xf numFmtId="164" fontId="20" fillId="19" borderId="15" xfId="0" applyNumberFormat="1" applyFont="1" applyFill="1" applyBorder="1" applyAlignment="1">
      <alignment vertical="center"/>
    </xf>
    <xf numFmtId="164" fontId="20" fillId="19" borderId="22" xfId="0" applyNumberFormat="1" applyFont="1" applyFill="1" applyBorder="1" applyAlignment="1">
      <alignment vertical="center"/>
    </xf>
    <xf numFmtId="164" fontId="20" fillId="19" borderId="16" xfId="0" applyNumberFormat="1" applyFont="1" applyFill="1" applyBorder="1" applyAlignment="1">
      <alignment vertical="center"/>
    </xf>
    <xf numFmtId="164" fontId="20" fillId="19" borderId="17" xfId="0" applyNumberFormat="1" applyFont="1" applyFill="1" applyBorder="1" applyAlignment="1">
      <alignment vertical="center"/>
    </xf>
    <xf numFmtId="164" fontId="24" fillId="19" borderId="22" xfId="0" applyNumberFormat="1" applyFont="1" applyFill="1" applyBorder="1" applyAlignment="1">
      <alignment horizontal="center" vertical="center"/>
    </xf>
    <xf numFmtId="164" fontId="24" fillId="19" borderId="16" xfId="0" applyNumberFormat="1" applyFont="1" applyFill="1" applyBorder="1" applyAlignment="1">
      <alignment horizontal="center" vertical="center"/>
    </xf>
    <xf numFmtId="164" fontId="24" fillId="19" borderId="17" xfId="0" applyNumberFormat="1" applyFont="1" applyFill="1" applyBorder="1" applyAlignment="1">
      <alignment horizontal="center" vertical="center"/>
    </xf>
    <xf numFmtId="164" fontId="29" fillId="19" borderId="20" xfId="0" applyNumberFormat="1" applyFont="1" applyFill="1" applyBorder="1" applyAlignment="1">
      <alignment horizontal="center" vertical="center"/>
    </xf>
    <xf numFmtId="164" fontId="24" fillId="19" borderId="22" xfId="0" applyNumberFormat="1" applyFont="1" applyFill="1" applyBorder="1" applyAlignment="1">
      <alignment vertical="center"/>
    </xf>
    <xf numFmtId="164" fontId="24" fillId="19" borderId="15" xfId="0" applyNumberFormat="1" applyFont="1" applyFill="1" applyBorder="1" applyAlignment="1">
      <alignment vertical="center"/>
    </xf>
    <xf numFmtId="164" fontId="24" fillId="19" borderId="17" xfId="0" applyNumberFormat="1" applyFont="1" applyFill="1" applyBorder="1" applyAlignment="1">
      <alignment vertical="center"/>
    </xf>
    <xf numFmtId="0" fontId="28" fillId="0" borderId="3" xfId="0" quotePrefix="1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31" fillId="0" borderId="2" xfId="0" applyFont="1" applyBorder="1"/>
    <xf numFmtId="0" fontId="31" fillId="0" borderId="4" xfId="0" applyFont="1" applyBorder="1"/>
    <xf numFmtId="0" fontId="31" fillId="0" borderId="12" xfId="0" applyFont="1" applyBorder="1"/>
    <xf numFmtId="0" fontId="31" fillId="0" borderId="10" xfId="0" applyFont="1" applyBorder="1"/>
    <xf numFmtId="0" fontId="31" fillId="0" borderId="0" xfId="0" applyFont="1"/>
    <xf numFmtId="164" fontId="20" fillId="19" borderId="23" xfId="0" applyNumberFormat="1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164" fontId="24" fillId="19" borderId="20" xfId="0" applyNumberFormat="1" applyFont="1" applyFill="1" applyBorder="1" applyAlignment="1">
      <alignment vertical="center"/>
    </xf>
    <xf numFmtId="0" fontId="36" fillId="19" borderId="17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164" fontId="21" fillId="19" borderId="20" xfId="0" applyNumberFormat="1" applyFont="1" applyFill="1" applyBorder="1" applyAlignment="1">
      <alignment vertical="center"/>
    </xf>
    <xf numFmtId="164" fontId="21" fillId="19" borderId="15" xfId="0" applyNumberFormat="1" applyFont="1" applyFill="1" applyBorder="1" applyAlignment="1">
      <alignment vertical="center"/>
    </xf>
    <xf numFmtId="164" fontId="21" fillId="19" borderId="22" xfId="0" applyNumberFormat="1" applyFont="1" applyFill="1" applyBorder="1" applyAlignment="1">
      <alignment vertical="center"/>
    </xf>
    <xf numFmtId="164" fontId="21" fillId="19" borderId="16" xfId="0" applyNumberFormat="1" applyFont="1" applyFill="1" applyBorder="1" applyAlignment="1">
      <alignment vertical="center"/>
    </xf>
    <xf numFmtId="164" fontId="21" fillId="19" borderId="17" xfId="0" applyNumberFormat="1" applyFont="1" applyFill="1" applyBorder="1" applyAlignment="1">
      <alignment vertical="center"/>
    </xf>
    <xf numFmtId="164" fontId="29" fillId="19" borderId="15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/>
    </xf>
    <xf numFmtId="164" fontId="20" fillId="19" borderId="19" xfId="0" applyNumberFormat="1" applyFont="1" applyFill="1" applyBorder="1" applyAlignment="1">
      <alignment vertical="center"/>
    </xf>
    <xf numFmtId="164" fontId="20" fillId="19" borderId="27" xfId="0" applyNumberFormat="1" applyFont="1" applyFill="1" applyBorder="1" applyAlignment="1">
      <alignment horizontal="center" vertical="center"/>
    </xf>
    <xf numFmtId="164" fontId="20" fillId="19" borderId="28" xfId="0" applyNumberFormat="1" applyFont="1" applyFill="1" applyBorder="1" applyAlignment="1">
      <alignment horizontal="center" vertical="center"/>
    </xf>
    <xf numFmtId="164" fontId="20" fillId="19" borderId="18" xfId="0" applyNumberFormat="1" applyFont="1" applyFill="1" applyBorder="1" applyAlignment="1">
      <alignment vertical="center"/>
    </xf>
    <xf numFmtId="164" fontId="20" fillId="19" borderId="27" xfId="0" applyNumberFormat="1" applyFont="1" applyFill="1" applyBorder="1" applyAlignment="1">
      <alignment vertical="center"/>
    </xf>
    <xf numFmtId="164" fontId="24" fillId="19" borderId="18" xfId="0" applyNumberFormat="1" applyFont="1" applyFill="1" applyBorder="1" applyAlignment="1">
      <alignment vertical="center"/>
    </xf>
    <xf numFmtId="164" fontId="24" fillId="19" borderId="28" xfId="0" applyNumberFormat="1" applyFont="1" applyFill="1" applyBorder="1" applyAlignment="1">
      <alignment horizontal="center" vertical="center"/>
    </xf>
    <xf numFmtId="164" fontId="24" fillId="19" borderId="18" xfId="0" applyNumberFormat="1" applyFont="1" applyFill="1" applyBorder="1" applyAlignment="1">
      <alignment horizontal="center" vertical="center"/>
    </xf>
    <xf numFmtId="164" fontId="29" fillId="19" borderId="19" xfId="0" applyNumberFormat="1" applyFont="1" applyFill="1" applyBorder="1" applyAlignment="1">
      <alignment horizontal="center" vertical="center"/>
    </xf>
    <xf numFmtId="2" fontId="21" fillId="20" borderId="29" xfId="0" applyNumberFormat="1" applyFont="1" applyFill="1" applyBorder="1" applyAlignment="1">
      <alignment horizontal="center" vertical="center"/>
    </xf>
    <xf numFmtId="2" fontId="21" fillId="20" borderId="19" xfId="0" applyNumberFormat="1" applyFont="1" applyFill="1" applyBorder="1" applyAlignment="1">
      <alignment horizontal="center" vertical="center"/>
    </xf>
    <xf numFmtId="164" fontId="24" fillId="19" borderId="19" xfId="0" applyNumberFormat="1" applyFont="1" applyFill="1" applyBorder="1" applyAlignment="1">
      <alignment horizontal="center" vertical="center"/>
    </xf>
    <xf numFmtId="164" fontId="24" fillId="19" borderId="27" xfId="0" applyNumberFormat="1" applyFont="1" applyFill="1" applyBorder="1" applyAlignment="1">
      <alignment horizontal="center" vertical="center"/>
    </xf>
    <xf numFmtId="0" fontId="35" fillId="19" borderId="15" xfId="0" applyFont="1" applyFill="1" applyBorder="1" applyAlignment="1">
      <alignment horizontal="center" vertical="center"/>
    </xf>
    <xf numFmtId="164" fontId="24" fillId="19" borderId="25" xfId="0" applyNumberFormat="1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/>
    </xf>
    <xf numFmtId="0" fontId="38" fillId="6" borderId="5" xfId="0" applyFont="1" applyFill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2" fontId="40" fillId="19" borderId="1" xfId="0" applyNumberFormat="1" applyFont="1" applyFill="1" applyBorder="1" applyAlignment="1">
      <alignment horizontal="center" vertical="center"/>
    </xf>
    <xf numFmtId="2" fontId="19" fillId="6" borderId="1" xfId="0" applyNumberFormat="1" applyFont="1" applyFill="1" applyBorder="1" applyAlignment="1">
      <alignment horizontal="center" vertical="center" wrapText="1"/>
    </xf>
    <xf numFmtId="164" fontId="21" fillId="19" borderId="25" xfId="0" applyNumberFormat="1" applyFont="1" applyFill="1" applyBorder="1" applyAlignment="1">
      <alignment horizontal="center" vertical="center"/>
    </xf>
    <xf numFmtId="164" fontId="20" fillId="19" borderId="25" xfId="0" applyNumberFormat="1" applyFont="1" applyFill="1" applyBorder="1" applyAlignment="1">
      <alignment horizontal="center" vertical="center"/>
    </xf>
    <xf numFmtId="2" fontId="21" fillId="20" borderId="18" xfId="0" applyNumberFormat="1" applyFont="1" applyFill="1" applyBorder="1" applyAlignment="1">
      <alignment horizontal="center" vertical="center"/>
    </xf>
    <xf numFmtId="2" fontId="19" fillId="6" borderId="3" xfId="0" applyNumberFormat="1" applyFont="1" applyFill="1" applyBorder="1" applyAlignment="1">
      <alignment horizontal="center" vertical="center" wrapText="1"/>
    </xf>
    <xf numFmtId="2" fontId="32" fillId="0" borderId="3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 wrapText="1"/>
    </xf>
    <xf numFmtId="2" fontId="34" fillId="6" borderId="1" xfId="0" applyNumberFormat="1" applyFont="1" applyFill="1" applyBorder="1" applyAlignment="1">
      <alignment horizontal="center" vertical="center" wrapText="1"/>
    </xf>
    <xf numFmtId="164" fontId="21" fillId="19" borderId="30" xfId="0" applyNumberFormat="1" applyFont="1" applyFill="1" applyBorder="1" applyAlignment="1">
      <alignment horizontal="center" vertical="center"/>
    </xf>
    <xf numFmtId="164" fontId="21" fillId="19" borderId="31" xfId="0" applyNumberFormat="1" applyFont="1" applyFill="1" applyBorder="1" applyAlignment="1">
      <alignment horizontal="center" vertical="center"/>
    </xf>
    <xf numFmtId="0" fontId="26" fillId="19" borderId="31" xfId="0" applyFont="1" applyFill="1" applyBorder="1" applyAlignment="1">
      <alignment horizontal="center"/>
    </xf>
    <xf numFmtId="164" fontId="21" fillId="19" borderId="32" xfId="0" applyNumberFormat="1" applyFont="1" applyFill="1" applyBorder="1" applyAlignment="1">
      <alignment horizontal="center" vertical="center"/>
    </xf>
    <xf numFmtId="164" fontId="21" fillId="19" borderId="23" xfId="0" applyNumberFormat="1" applyFont="1" applyFill="1" applyBorder="1" applyAlignment="1">
      <alignment horizontal="center" vertical="center"/>
    </xf>
    <xf numFmtId="164" fontId="21" fillId="19" borderId="33" xfId="0" applyNumberFormat="1" applyFont="1" applyFill="1" applyBorder="1" applyAlignment="1">
      <alignment horizontal="center" vertical="center"/>
    </xf>
    <xf numFmtId="164" fontId="25" fillId="19" borderId="30" xfId="0" applyNumberFormat="1" applyFont="1" applyFill="1" applyBorder="1" applyAlignment="1">
      <alignment horizontal="center" vertical="center"/>
    </xf>
    <xf numFmtId="164" fontId="20" fillId="19" borderId="21" xfId="0" applyNumberFormat="1" applyFont="1" applyFill="1" applyBorder="1" applyAlignment="1">
      <alignment vertical="center"/>
    </xf>
    <xf numFmtId="164" fontId="20" fillId="19" borderId="28" xfId="0" applyNumberFormat="1" applyFont="1" applyFill="1" applyBorder="1" applyAlignment="1">
      <alignment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164" fontId="21" fillId="19" borderId="35" xfId="0" applyNumberFormat="1" applyFont="1" applyFill="1" applyBorder="1" applyAlignment="1">
      <alignment horizontal="center" vertical="center"/>
    </xf>
    <xf numFmtId="164" fontId="20" fillId="19" borderId="34" xfId="0" applyNumberFormat="1" applyFont="1" applyFill="1" applyBorder="1" applyAlignment="1">
      <alignment vertical="center"/>
    </xf>
    <xf numFmtId="164" fontId="20" fillId="19" borderId="25" xfId="0" applyNumberFormat="1" applyFont="1" applyFill="1" applyBorder="1" applyAlignment="1">
      <alignment vertical="center"/>
    </xf>
    <xf numFmtId="164" fontId="21" fillId="19" borderId="25" xfId="0" applyNumberFormat="1" applyFont="1" applyFill="1" applyBorder="1" applyAlignment="1">
      <alignment vertical="center"/>
    </xf>
    <xf numFmtId="164" fontId="24" fillId="19" borderId="25" xfId="0" applyNumberFormat="1" applyFont="1" applyFill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164" fontId="21" fillId="19" borderId="30" xfId="0" applyNumberFormat="1" applyFont="1" applyFill="1" applyBorder="1" applyAlignment="1">
      <alignment vertical="center"/>
    </xf>
    <xf numFmtId="164" fontId="21" fillId="19" borderId="31" xfId="0" applyNumberFormat="1" applyFont="1" applyFill="1" applyBorder="1" applyAlignment="1">
      <alignment vertical="center"/>
    </xf>
    <xf numFmtId="164" fontId="21" fillId="19" borderId="36" xfId="0" applyNumberFormat="1" applyFont="1" applyFill="1" applyBorder="1" applyAlignment="1">
      <alignment vertical="center"/>
    </xf>
    <xf numFmtId="164" fontId="21" fillId="19" borderId="32" xfId="0" applyNumberFormat="1" applyFont="1" applyFill="1" applyBorder="1" applyAlignment="1">
      <alignment vertical="center"/>
    </xf>
    <xf numFmtId="164" fontId="21" fillId="19" borderId="23" xfId="0" applyNumberFormat="1" applyFont="1" applyFill="1" applyBorder="1" applyAlignment="1">
      <alignment vertical="center"/>
    </xf>
    <xf numFmtId="164" fontId="21" fillId="19" borderId="33" xfId="0" applyNumberFormat="1" applyFont="1" applyFill="1" applyBorder="1" applyAlignment="1">
      <alignment vertical="center"/>
    </xf>
    <xf numFmtId="164" fontId="20" fillId="19" borderId="29" xfId="0" applyNumberFormat="1" applyFont="1" applyFill="1" applyBorder="1" applyAlignment="1">
      <alignment horizontal="center" vertical="center"/>
    </xf>
    <xf numFmtId="164" fontId="24" fillId="19" borderId="19" xfId="0" applyNumberFormat="1" applyFont="1" applyFill="1" applyBorder="1" applyAlignment="1">
      <alignment vertical="center"/>
    </xf>
    <xf numFmtId="164" fontId="24" fillId="19" borderId="30" xfId="0" applyNumberFormat="1" applyFont="1" applyFill="1" applyBorder="1" applyAlignment="1">
      <alignment horizontal="center" vertical="center"/>
    </xf>
    <xf numFmtId="164" fontId="24" fillId="19" borderId="31" xfId="0" applyNumberFormat="1" applyFont="1" applyFill="1" applyBorder="1" applyAlignment="1">
      <alignment horizontal="center" vertical="center"/>
    </xf>
    <xf numFmtId="164" fontId="24" fillId="19" borderId="36" xfId="0" applyNumberFormat="1" applyFont="1" applyFill="1" applyBorder="1" applyAlignment="1">
      <alignment horizontal="center" vertical="center"/>
    </xf>
    <xf numFmtId="164" fontId="24" fillId="19" borderId="32" xfId="0" applyNumberFormat="1" applyFont="1" applyFill="1" applyBorder="1" applyAlignment="1">
      <alignment horizontal="center" vertical="center"/>
    </xf>
    <xf numFmtId="164" fontId="24" fillId="19" borderId="30" xfId="0" applyNumberFormat="1" applyFont="1" applyFill="1" applyBorder="1" applyAlignment="1">
      <alignment vertical="center"/>
    </xf>
    <xf numFmtId="164" fontId="24" fillId="19" borderId="23" xfId="0" applyNumberFormat="1" applyFont="1" applyFill="1" applyBorder="1" applyAlignment="1">
      <alignment horizontal="center" vertical="center"/>
    </xf>
    <xf numFmtId="164" fontId="24" fillId="19" borderId="33" xfId="0" applyNumberFormat="1" applyFont="1" applyFill="1" applyBorder="1" applyAlignment="1">
      <alignment horizontal="center" vertical="center"/>
    </xf>
    <xf numFmtId="164" fontId="24" fillId="19" borderId="31" xfId="0" applyNumberFormat="1" applyFont="1" applyFill="1" applyBorder="1" applyAlignment="1">
      <alignment vertical="center"/>
    </xf>
    <xf numFmtId="164" fontId="24" fillId="19" borderId="32" xfId="0" applyNumberFormat="1" applyFont="1" applyFill="1" applyBorder="1" applyAlignment="1">
      <alignment vertical="center"/>
    </xf>
    <xf numFmtId="164" fontId="29" fillId="19" borderId="30" xfId="0" applyNumberFormat="1" applyFont="1" applyFill="1" applyBorder="1" applyAlignment="1">
      <alignment horizontal="center" vertical="center"/>
    </xf>
    <xf numFmtId="164" fontId="21" fillId="19" borderId="19" xfId="0" applyNumberFormat="1" applyFont="1" applyFill="1" applyBorder="1" applyAlignment="1">
      <alignment vertical="center"/>
    </xf>
    <xf numFmtId="164" fontId="21" fillId="19" borderId="18" xfId="0" applyNumberFormat="1" applyFont="1" applyFill="1" applyBorder="1" applyAlignment="1">
      <alignment vertical="center"/>
    </xf>
    <xf numFmtId="164" fontId="21" fillId="19" borderId="29" xfId="0" applyNumberFormat="1" applyFont="1" applyFill="1" applyBorder="1" applyAlignment="1">
      <alignment vertical="center"/>
    </xf>
    <xf numFmtId="164" fontId="21" fillId="19" borderId="27" xfId="0" applyNumberFormat="1" applyFont="1" applyFill="1" applyBorder="1" applyAlignment="1">
      <alignment vertical="center"/>
    </xf>
    <xf numFmtId="164" fontId="21" fillId="19" borderId="21" xfId="0" applyNumberFormat="1" applyFont="1" applyFill="1" applyBorder="1" applyAlignment="1">
      <alignment vertical="center"/>
    </xf>
    <xf numFmtId="164" fontId="21" fillId="19" borderId="28" xfId="0" applyNumberFormat="1" applyFont="1" applyFill="1" applyBorder="1" applyAlignment="1">
      <alignment vertical="center"/>
    </xf>
    <xf numFmtId="164" fontId="20" fillId="19" borderId="30" xfId="0" applyNumberFormat="1" applyFont="1" applyFill="1" applyBorder="1" applyAlignment="1">
      <alignment horizontal="center" vertical="center"/>
    </xf>
    <xf numFmtId="164" fontId="20" fillId="19" borderId="31" xfId="0" applyNumberFormat="1" applyFont="1" applyFill="1" applyBorder="1" applyAlignment="1">
      <alignment horizontal="center" vertical="center"/>
    </xf>
    <xf numFmtId="164" fontId="20" fillId="19" borderId="32" xfId="0" applyNumberFormat="1" applyFont="1" applyFill="1" applyBorder="1" applyAlignment="1">
      <alignment horizontal="center" vertical="center"/>
    </xf>
    <xf numFmtId="164" fontId="20" fillId="19" borderId="33" xfId="0" applyNumberFormat="1" applyFont="1" applyFill="1" applyBorder="1" applyAlignment="1">
      <alignment horizontal="center" vertical="center"/>
    </xf>
    <xf numFmtId="164" fontId="24" fillId="19" borderId="29" xfId="0" applyNumberFormat="1" applyFont="1" applyFill="1" applyBorder="1" applyAlignment="1">
      <alignment horizontal="center" vertical="center"/>
    </xf>
    <xf numFmtId="2" fontId="21" fillId="20" borderId="34" xfId="0" applyNumberFormat="1" applyFont="1" applyFill="1" applyBorder="1" applyAlignment="1">
      <alignment horizontal="center" vertical="center"/>
    </xf>
    <xf numFmtId="2" fontId="21" fillId="19" borderId="15" xfId="0" applyNumberFormat="1" applyFont="1" applyFill="1" applyBorder="1" applyAlignment="1">
      <alignment horizontal="center" vertical="center"/>
    </xf>
    <xf numFmtId="2" fontId="21" fillId="19" borderId="25" xfId="0" applyNumberFormat="1" applyFont="1" applyFill="1" applyBorder="1" applyAlignment="1">
      <alignment horizontal="center" vertical="center"/>
    </xf>
    <xf numFmtId="2" fontId="21" fillId="19" borderId="20" xfId="0" applyNumberFormat="1" applyFont="1" applyFill="1" applyBorder="1" applyAlignment="1">
      <alignment horizontal="center" vertical="center"/>
    </xf>
    <xf numFmtId="2" fontId="21" fillId="19" borderId="22" xfId="0" applyNumberFormat="1" applyFont="1" applyFill="1" applyBorder="1" applyAlignment="1">
      <alignment horizontal="center" vertical="center"/>
    </xf>
    <xf numFmtId="2" fontId="21" fillId="19" borderId="26" xfId="0" applyNumberFormat="1" applyFont="1" applyFill="1" applyBorder="1" applyAlignment="1">
      <alignment horizontal="center" vertical="center"/>
    </xf>
    <xf numFmtId="164" fontId="21" fillId="19" borderId="29" xfId="0" applyNumberFormat="1" applyFont="1" applyFill="1" applyBorder="1" applyAlignment="1">
      <alignment horizontal="center" vertical="center"/>
    </xf>
    <xf numFmtId="164" fontId="24" fillId="19" borderId="26" xfId="0" applyNumberFormat="1" applyFont="1" applyFill="1" applyBorder="1" applyAlignment="1">
      <alignment horizontal="center" vertical="center"/>
    </xf>
    <xf numFmtId="164" fontId="41" fillId="19" borderId="18" xfId="0" applyNumberFormat="1" applyFont="1" applyFill="1" applyBorder="1" applyAlignment="1">
      <alignment horizontal="center" vertical="center"/>
    </xf>
    <xf numFmtId="164" fontId="41" fillId="19" borderId="19" xfId="0" applyNumberFormat="1" applyFont="1" applyFill="1" applyBorder="1" applyAlignment="1">
      <alignment horizontal="center" vertical="center"/>
    </xf>
    <xf numFmtId="164" fontId="41" fillId="19" borderId="27" xfId="0" applyNumberFormat="1" applyFont="1" applyFill="1" applyBorder="1" applyAlignment="1">
      <alignment horizontal="center" vertical="center"/>
    </xf>
    <xf numFmtId="164" fontId="41" fillId="19" borderId="21" xfId="0" applyNumberFormat="1" applyFont="1" applyFill="1" applyBorder="1" applyAlignment="1">
      <alignment horizontal="center" vertical="center"/>
    </xf>
    <xf numFmtId="164" fontId="41" fillId="19" borderId="28" xfId="0" applyNumberFormat="1" applyFont="1" applyFill="1" applyBorder="1" applyAlignment="1">
      <alignment horizontal="center" vertical="center"/>
    </xf>
    <xf numFmtId="164" fontId="42" fillId="19" borderId="19" xfId="0" applyNumberFormat="1" applyFont="1" applyFill="1" applyBorder="1" applyAlignment="1">
      <alignment horizontal="center" vertical="center"/>
    </xf>
    <xf numFmtId="164" fontId="41" fillId="19" borderId="15" xfId="0" applyNumberFormat="1" applyFont="1" applyFill="1" applyBorder="1" applyAlignment="1">
      <alignment horizontal="center" vertical="center"/>
    </xf>
    <xf numFmtId="164" fontId="41" fillId="19" borderId="17" xfId="0" applyNumberFormat="1" applyFont="1" applyFill="1" applyBorder="1" applyAlignment="1">
      <alignment horizontal="center" vertical="center"/>
    </xf>
    <xf numFmtId="164" fontId="41" fillId="19" borderId="20" xfId="0" applyNumberFormat="1" applyFont="1" applyFill="1" applyBorder="1" applyAlignment="1">
      <alignment horizontal="center" vertical="center"/>
    </xf>
    <xf numFmtId="164" fontId="41" fillId="19" borderId="22" xfId="0" applyNumberFormat="1" applyFont="1" applyFill="1" applyBorder="1" applyAlignment="1">
      <alignment horizontal="center" vertical="center"/>
    </xf>
    <xf numFmtId="164" fontId="41" fillId="19" borderId="16" xfId="0" applyNumberFormat="1" applyFont="1" applyFill="1" applyBorder="1" applyAlignment="1">
      <alignment horizontal="center" vertical="center"/>
    </xf>
    <xf numFmtId="164" fontId="42" fillId="19" borderId="20" xfId="0" applyNumberFormat="1" applyFont="1" applyFill="1" applyBorder="1" applyAlignment="1">
      <alignment horizontal="center" vertical="center"/>
    </xf>
    <xf numFmtId="164" fontId="41" fillId="19" borderId="25" xfId="0" applyNumberFormat="1" applyFont="1" applyFill="1" applyBorder="1" applyAlignment="1">
      <alignment horizontal="center" vertical="center"/>
    </xf>
    <xf numFmtId="164" fontId="41" fillId="19" borderId="24" xfId="0" applyNumberFormat="1" applyFont="1" applyFill="1" applyBorder="1" applyAlignment="1">
      <alignment horizontal="center" vertical="center"/>
    </xf>
    <xf numFmtId="164" fontId="21" fillId="21" borderId="37" xfId="0" applyNumberFormat="1" applyFont="1" applyFill="1" applyBorder="1" applyAlignment="1">
      <alignment horizontal="center" vertical="center" wrapText="1"/>
    </xf>
    <xf numFmtId="164" fontId="21" fillId="21" borderId="18" xfId="0" applyNumberFormat="1" applyFont="1" applyFill="1" applyBorder="1" applyAlignment="1">
      <alignment horizontal="center" vertical="center" wrapText="1"/>
    </xf>
    <xf numFmtId="164" fontId="21" fillId="21" borderId="29" xfId="0" applyNumberFormat="1" applyFont="1" applyFill="1" applyBorder="1" applyAlignment="1">
      <alignment horizontal="center" vertical="center" wrapText="1"/>
    </xf>
    <xf numFmtId="164" fontId="21" fillId="21" borderId="19" xfId="0" applyNumberFormat="1" applyFont="1" applyFill="1" applyBorder="1" applyAlignment="1">
      <alignment horizontal="center" vertical="center" wrapText="1"/>
    </xf>
    <xf numFmtId="164" fontId="21" fillId="21" borderId="15" xfId="0" applyNumberFormat="1" applyFont="1" applyFill="1" applyBorder="1" applyAlignment="1">
      <alignment horizontal="center" vertical="center" wrapText="1"/>
    </xf>
    <xf numFmtId="164" fontId="21" fillId="21" borderId="26" xfId="0" applyNumberFormat="1" applyFont="1" applyFill="1" applyBorder="1" applyAlignment="1">
      <alignment horizontal="center" vertical="center" wrapText="1"/>
    </xf>
    <xf numFmtId="164" fontId="21" fillId="21" borderId="25" xfId="0" applyNumberFormat="1" applyFont="1" applyFill="1" applyBorder="1" applyAlignment="1">
      <alignment horizontal="center" vertical="center" wrapText="1"/>
    </xf>
    <xf numFmtId="2" fontId="21" fillId="19" borderId="29" xfId="0" applyNumberFormat="1" applyFont="1" applyFill="1" applyBorder="1" applyAlignment="1">
      <alignment horizontal="center" vertical="center"/>
    </xf>
    <xf numFmtId="2" fontId="21" fillId="19" borderId="19" xfId="0" applyNumberFormat="1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2" fontId="24" fillId="20" borderId="15" xfId="0" applyNumberFormat="1" applyFont="1" applyFill="1" applyBorder="1" applyAlignment="1">
      <alignment horizontal="center" vertical="center"/>
    </xf>
    <xf numFmtId="2" fontId="24" fillId="20" borderId="25" xfId="0" applyNumberFormat="1" applyFont="1" applyFill="1" applyBorder="1" applyAlignment="1">
      <alignment horizontal="center" vertical="center"/>
    </xf>
    <xf numFmtId="2" fontId="24" fillId="20" borderId="20" xfId="0" applyNumberFormat="1" applyFont="1" applyFill="1" applyBorder="1" applyAlignment="1">
      <alignment horizontal="center" vertical="center"/>
    </xf>
    <xf numFmtId="164" fontId="41" fillId="19" borderId="38" xfId="0" applyNumberFormat="1" applyFont="1" applyFill="1" applyBorder="1" applyAlignment="1">
      <alignment horizontal="center" vertical="center"/>
    </xf>
    <xf numFmtId="164" fontId="41" fillId="19" borderId="34" xfId="0" applyNumberFormat="1" applyFont="1" applyFill="1" applyBorder="1" applyAlignment="1">
      <alignment horizontal="center" vertical="center"/>
    </xf>
    <xf numFmtId="164" fontId="20" fillId="19" borderId="39" xfId="0" applyNumberFormat="1" applyFont="1" applyFill="1" applyBorder="1" applyAlignment="1">
      <alignment horizontal="center" vertical="center"/>
    </xf>
    <xf numFmtId="164" fontId="20" fillId="19" borderId="35" xfId="0" applyNumberFormat="1" applyFont="1" applyFill="1" applyBorder="1" applyAlignment="1">
      <alignment horizontal="center" vertical="center"/>
    </xf>
    <xf numFmtId="164" fontId="41" fillId="19" borderId="36" xfId="0" applyNumberFormat="1" applyFont="1" applyFill="1" applyBorder="1" applyAlignment="1">
      <alignment horizontal="center" vertical="center"/>
    </xf>
    <xf numFmtId="0" fontId="43" fillId="19" borderId="25" xfId="0" applyFont="1" applyFill="1" applyBorder="1" applyAlignment="1">
      <alignment horizontal="center"/>
    </xf>
    <xf numFmtId="2" fontId="24" fillId="20" borderId="34" xfId="0" applyNumberFormat="1" applyFont="1" applyFill="1" applyBorder="1" applyAlignment="1">
      <alignment horizontal="center" vertical="center"/>
    </xf>
    <xf numFmtId="164" fontId="24" fillId="19" borderId="34" xfId="0" applyNumberFormat="1" applyFont="1" applyFill="1" applyBorder="1" applyAlignment="1">
      <alignment horizontal="center" vertical="center"/>
    </xf>
    <xf numFmtId="164" fontId="24" fillId="19" borderId="35" xfId="0" applyNumberFormat="1" applyFont="1" applyFill="1" applyBorder="1" applyAlignment="1">
      <alignment horizontal="center" vertical="center"/>
    </xf>
    <xf numFmtId="164" fontId="29" fillId="19" borderId="25" xfId="0" applyNumberFormat="1" applyFont="1" applyFill="1" applyBorder="1" applyAlignment="1">
      <alignment horizontal="center" vertical="center"/>
    </xf>
    <xf numFmtId="2" fontId="24" fillId="19" borderId="20" xfId="0" applyNumberFormat="1" applyFont="1" applyFill="1" applyBorder="1" applyAlignment="1">
      <alignment horizontal="center" vertical="center"/>
    </xf>
    <xf numFmtId="2" fontId="24" fillId="19" borderId="15" xfId="0" applyNumberFormat="1" applyFont="1" applyFill="1" applyBorder="1" applyAlignment="1">
      <alignment horizontal="center" vertical="center"/>
    </xf>
    <xf numFmtId="164" fontId="21" fillId="21" borderId="34" xfId="0" applyNumberFormat="1" applyFont="1" applyFill="1" applyBorder="1" applyAlignment="1">
      <alignment horizontal="center" vertical="center" wrapText="1"/>
    </xf>
    <xf numFmtId="0" fontId="16" fillId="17" borderId="3" xfId="0" applyFont="1" applyFill="1" applyBorder="1" applyAlignment="1">
      <alignment horizontal="center" vertical="center"/>
    </xf>
    <xf numFmtId="164" fontId="29" fillId="19" borderId="18" xfId="0" applyNumberFormat="1" applyFont="1" applyFill="1" applyBorder="1" applyAlignment="1">
      <alignment horizontal="center" vertical="center"/>
    </xf>
    <xf numFmtId="2" fontId="19" fillId="6" borderId="4" xfId="0" applyNumberFormat="1" applyFont="1" applyFill="1" applyBorder="1" applyAlignment="1">
      <alignment horizontal="center" vertical="center" wrapText="1"/>
    </xf>
    <xf numFmtId="0" fontId="16" fillId="17" borderId="10" xfId="0" applyFont="1" applyFill="1" applyBorder="1" applyAlignment="1">
      <alignment horizontal="center" vertical="center"/>
    </xf>
    <xf numFmtId="2" fontId="21" fillId="19" borderId="41" xfId="0" applyNumberFormat="1" applyFont="1" applyFill="1" applyBorder="1" applyAlignment="1">
      <alignment horizontal="center" vertical="center"/>
    </xf>
    <xf numFmtId="164" fontId="20" fillId="19" borderId="41" xfId="0" applyNumberFormat="1" applyFont="1" applyFill="1" applyBorder="1" applyAlignment="1">
      <alignment horizontal="center" vertical="center"/>
    </xf>
    <xf numFmtId="164" fontId="20" fillId="19" borderId="40" xfId="0" applyNumberFormat="1" applyFont="1" applyFill="1" applyBorder="1" applyAlignment="1">
      <alignment horizontal="center" vertical="center"/>
    </xf>
    <xf numFmtId="164" fontId="21" fillId="19" borderId="40" xfId="0" applyNumberFormat="1" applyFont="1" applyFill="1" applyBorder="1" applyAlignment="1">
      <alignment horizontal="center" vertical="center"/>
    </xf>
    <xf numFmtId="164" fontId="21" fillId="19" borderId="42" xfId="0" applyNumberFormat="1" applyFont="1" applyFill="1" applyBorder="1" applyAlignment="1">
      <alignment horizontal="center" vertical="center"/>
    </xf>
    <xf numFmtId="164" fontId="20" fillId="19" borderId="34" xfId="0" applyNumberFormat="1" applyFont="1" applyFill="1" applyBorder="1" applyAlignment="1">
      <alignment horizontal="center" vertical="center"/>
    </xf>
    <xf numFmtId="164" fontId="20" fillId="19" borderId="41" xfId="0" applyNumberFormat="1" applyFont="1" applyFill="1" applyBorder="1" applyAlignment="1">
      <alignment vertical="center"/>
    </xf>
    <xf numFmtId="164" fontId="20" fillId="19" borderId="40" xfId="0" applyNumberFormat="1" applyFont="1" applyFill="1" applyBorder="1" applyAlignment="1">
      <alignment vertical="center"/>
    </xf>
    <xf numFmtId="164" fontId="24" fillId="19" borderId="40" xfId="0" applyNumberFormat="1" applyFont="1" applyFill="1" applyBorder="1" applyAlignment="1">
      <alignment horizontal="center" vertical="center"/>
    </xf>
    <xf numFmtId="164" fontId="24" fillId="19" borderId="44" xfId="0" applyNumberFormat="1" applyFont="1" applyFill="1" applyBorder="1" applyAlignment="1">
      <alignment horizontal="center" vertical="center"/>
    </xf>
    <xf numFmtId="164" fontId="24" fillId="19" borderId="45" xfId="0" applyNumberFormat="1" applyFont="1" applyFill="1" applyBorder="1" applyAlignment="1">
      <alignment horizontal="center" vertical="center"/>
    </xf>
    <xf numFmtId="164" fontId="20" fillId="19" borderId="42" xfId="0" applyNumberFormat="1" applyFont="1" applyFill="1" applyBorder="1" applyAlignment="1">
      <alignment horizontal="center" vertical="center"/>
    </xf>
    <xf numFmtId="164" fontId="24" fillId="19" borderId="41" xfId="0" applyNumberFormat="1" applyFont="1" applyFill="1" applyBorder="1" applyAlignment="1">
      <alignment horizontal="center" vertical="center"/>
    </xf>
    <xf numFmtId="164" fontId="24" fillId="19" borderId="42" xfId="0" applyNumberFormat="1" applyFont="1" applyFill="1" applyBorder="1" applyAlignment="1">
      <alignment horizontal="center" vertical="center"/>
    </xf>
    <xf numFmtId="164" fontId="21" fillId="19" borderId="41" xfId="0" applyNumberFormat="1" applyFont="1" applyFill="1" applyBorder="1" applyAlignment="1">
      <alignment vertical="center"/>
    </xf>
    <xf numFmtId="164" fontId="21" fillId="19" borderId="40" xfId="0" applyNumberFormat="1" applyFont="1" applyFill="1" applyBorder="1" applyAlignment="1">
      <alignment vertical="center"/>
    </xf>
    <xf numFmtId="164" fontId="21" fillId="19" borderId="42" xfId="0" applyNumberFormat="1" applyFont="1" applyFill="1" applyBorder="1" applyAlignment="1">
      <alignment vertical="center"/>
    </xf>
    <xf numFmtId="164" fontId="21" fillId="19" borderId="34" xfId="0" applyNumberFormat="1" applyFont="1" applyFill="1" applyBorder="1" applyAlignment="1">
      <alignment vertical="center"/>
    </xf>
    <xf numFmtId="164" fontId="21" fillId="19" borderId="35" xfId="0" applyNumberFormat="1" applyFont="1" applyFill="1" applyBorder="1" applyAlignment="1">
      <alignment vertical="center"/>
    </xf>
    <xf numFmtId="164" fontId="29" fillId="19" borderId="40" xfId="0" applyNumberFormat="1" applyFont="1" applyFill="1" applyBorder="1" applyAlignment="1">
      <alignment horizontal="center" vertical="center"/>
    </xf>
    <xf numFmtId="2" fontId="21" fillId="14" borderId="20" xfId="0" applyNumberFormat="1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2" fontId="24" fillId="19" borderId="25" xfId="0" applyNumberFormat="1" applyFont="1" applyFill="1" applyBorder="1" applyAlignment="1">
      <alignment horizontal="center" vertical="center"/>
    </xf>
    <xf numFmtId="2" fontId="24" fillId="19" borderId="31" xfId="0" applyNumberFormat="1" applyFont="1" applyFill="1" applyBorder="1" applyAlignment="1">
      <alignment horizontal="center" vertical="center"/>
    </xf>
    <xf numFmtId="2" fontId="21" fillId="19" borderId="34" xfId="0" applyNumberFormat="1" applyFont="1" applyFill="1" applyBorder="1" applyAlignment="1">
      <alignment horizontal="center" vertical="center"/>
    </xf>
    <xf numFmtId="2" fontId="21" fillId="19" borderId="18" xfId="0" applyNumberFormat="1" applyFont="1" applyFill="1" applyBorder="1" applyAlignment="1">
      <alignment horizontal="center" vertical="center"/>
    </xf>
    <xf numFmtId="2" fontId="24" fillId="19" borderId="38" xfId="0" applyNumberFormat="1" applyFont="1" applyFill="1" applyBorder="1" applyAlignment="1">
      <alignment horizontal="center" vertical="center"/>
    </xf>
    <xf numFmtId="2" fontId="24" fillId="19" borderId="34" xfId="0" applyNumberFormat="1" applyFont="1" applyFill="1" applyBorder="1" applyAlignment="1">
      <alignment horizontal="center" vertical="center"/>
    </xf>
    <xf numFmtId="2" fontId="24" fillId="19" borderId="19" xfId="0" applyNumberFormat="1" applyFont="1" applyFill="1" applyBorder="1" applyAlignment="1">
      <alignment vertical="center"/>
    </xf>
    <xf numFmtId="2" fontId="24" fillId="19" borderId="18" xfId="0" applyNumberFormat="1" applyFont="1" applyFill="1" applyBorder="1" applyAlignment="1">
      <alignment horizontal="center" vertical="center"/>
    </xf>
    <xf numFmtId="2" fontId="24" fillId="19" borderId="21" xfId="0" applyNumberFormat="1" applyFont="1" applyFill="1" applyBorder="1" applyAlignment="1">
      <alignment horizontal="center" vertical="center"/>
    </xf>
    <xf numFmtId="164" fontId="20" fillId="19" borderId="0" xfId="0" applyNumberFormat="1" applyFont="1" applyFill="1" applyAlignment="1">
      <alignment horizontal="center" vertical="center"/>
    </xf>
    <xf numFmtId="164" fontId="20" fillId="19" borderId="0" xfId="0" applyNumberFormat="1" applyFont="1" applyFill="1" applyAlignment="1">
      <alignment vertical="center"/>
    </xf>
    <xf numFmtId="164" fontId="24" fillId="19" borderId="0" xfId="0" applyNumberFormat="1" applyFont="1" applyFill="1" applyAlignment="1">
      <alignment vertical="center"/>
    </xf>
    <xf numFmtId="164" fontId="24" fillId="19" borderId="0" xfId="0" applyNumberFormat="1" applyFont="1" applyFill="1" applyAlignment="1">
      <alignment horizontal="center" vertical="center"/>
    </xf>
    <xf numFmtId="164" fontId="29" fillId="19" borderId="0" xfId="0" applyNumberFormat="1" applyFont="1" applyFill="1" applyAlignment="1">
      <alignment horizontal="center" vertical="center"/>
    </xf>
    <xf numFmtId="164" fontId="29" fillId="19" borderId="10" xfId="0" applyNumberFormat="1" applyFont="1" applyFill="1" applyBorder="1" applyAlignment="1">
      <alignment horizontal="center" vertical="center"/>
    </xf>
    <xf numFmtId="164" fontId="29" fillId="19" borderId="9" xfId="0" applyNumberFormat="1" applyFont="1" applyFill="1" applyBorder="1" applyAlignment="1">
      <alignment horizontal="center" vertical="center"/>
    </xf>
    <xf numFmtId="164" fontId="29" fillId="19" borderId="46" xfId="0" applyNumberFormat="1" applyFont="1" applyFill="1" applyBorder="1" applyAlignment="1">
      <alignment horizontal="center" vertical="center"/>
    </xf>
    <xf numFmtId="164" fontId="24" fillId="19" borderId="46" xfId="0" applyNumberFormat="1" applyFont="1" applyFill="1" applyBorder="1" applyAlignment="1">
      <alignment vertical="center"/>
    </xf>
    <xf numFmtId="164" fontId="24" fillId="19" borderId="10" xfId="0" applyNumberFormat="1" applyFont="1" applyFill="1" applyBorder="1" applyAlignment="1">
      <alignment vertical="center"/>
    </xf>
    <xf numFmtId="164" fontId="24" fillId="19" borderId="9" xfId="0" applyNumberFormat="1" applyFont="1" applyFill="1" applyBorder="1" applyAlignment="1">
      <alignment vertical="center"/>
    </xf>
    <xf numFmtId="164" fontId="20" fillId="19" borderId="46" xfId="0" applyNumberFormat="1" applyFont="1" applyFill="1" applyBorder="1" applyAlignment="1">
      <alignment vertical="center"/>
    </xf>
    <xf numFmtId="164" fontId="20" fillId="19" borderId="10" xfId="0" applyNumberFormat="1" applyFont="1" applyFill="1" applyBorder="1" applyAlignment="1">
      <alignment vertical="center"/>
    </xf>
    <xf numFmtId="164" fontId="20" fillId="19" borderId="9" xfId="0" applyNumberFormat="1" applyFont="1" applyFill="1" applyBorder="1" applyAlignment="1">
      <alignment vertical="center"/>
    </xf>
    <xf numFmtId="164" fontId="20" fillId="19" borderId="46" xfId="0" applyNumberFormat="1" applyFont="1" applyFill="1" applyBorder="1" applyAlignment="1">
      <alignment horizontal="center" vertical="center"/>
    </xf>
    <xf numFmtId="164" fontId="20" fillId="19" borderId="10" xfId="0" applyNumberFormat="1" applyFont="1" applyFill="1" applyBorder="1" applyAlignment="1">
      <alignment horizontal="center" vertical="center"/>
    </xf>
    <xf numFmtId="164" fontId="20" fillId="19" borderId="9" xfId="0" applyNumberFormat="1" applyFont="1" applyFill="1" applyBorder="1" applyAlignment="1">
      <alignment horizontal="center" vertical="center"/>
    </xf>
    <xf numFmtId="0" fontId="26" fillId="19" borderId="25" xfId="0" applyFont="1" applyFill="1" applyBorder="1" applyAlignment="1">
      <alignment horizontal="center"/>
    </xf>
    <xf numFmtId="2" fontId="24" fillId="20" borderId="44" xfId="0" applyNumberFormat="1" applyFont="1" applyFill="1" applyBorder="1" applyAlignment="1">
      <alignment horizontal="center" vertical="center"/>
    </xf>
    <xf numFmtId="0" fontId="35" fillId="19" borderId="25" xfId="0" applyFont="1" applyFill="1" applyBorder="1" applyAlignment="1">
      <alignment horizontal="center" vertical="center"/>
    </xf>
    <xf numFmtId="164" fontId="24" fillId="19" borderId="34" xfId="0" applyNumberFormat="1" applyFont="1" applyFill="1" applyBorder="1" applyAlignment="1">
      <alignment vertical="center"/>
    </xf>
    <xf numFmtId="2" fontId="21" fillId="14" borderId="25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16" fillId="17" borderId="5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6" fillId="17" borderId="10" xfId="0" applyFont="1" applyFill="1" applyBorder="1" applyAlignment="1">
      <alignment horizontal="center" vertical="center"/>
    </xf>
    <xf numFmtId="0" fontId="16" fillId="17" borderId="6" xfId="0" applyFont="1" applyFill="1" applyBorder="1" applyAlignment="1">
      <alignment horizontal="center" vertical="center"/>
    </xf>
    <xf numFmtId="0" fontId="16" fillId="17" borderId="7" xfId="0" applyFont="1" applyFill="1" applyBorder="1" applyAlignment="1">
      <alignment horizontal="center" vertical="center"/>
    </xf>
    <xf numFmtId="0" fontId="16" fillId="17" borderId="11" xfId="0" applyFont="1" applyFill="1" applyBorder="1" applyAlignment="1">
      <alignment horizontal="center" vertical="center"/>
    </xf>
    <xf numFmtId="0" fontId="16" fillId="17" borderId="14" xfId="0" applyFont="1" applyFill="1" applyBorder="1" applyAlignment="1">
      <alignment horizontal="center" vertical="center"/>
    </xf>
    <xf numFmtId="2" fontId="17" fillId="5" borderId="11" xfId="0" applyNumberFormat="1" applyFont="1" applyFill="1" applyBorder="1" applyAlignment="1">
      <alignment horizontal="center" vertical="center" wrapText="1"/>
    </xf>
    <xf numFmtId="2" fontId="17" fillId="5" borderId="14" xfId="0" applyNumberFormat="1" applyFont="1" applyFill="1" applyBorder="1" applyAlignment="1">
      <alignment horizontal="center" vertical="center" wrapText="1"/>
    </xf>
    <xf numFmtId="2" fontId="17" fillId="5" borderId="8" xfId="0" applyNumberFormat="1" applyFont="1" applyFill="1" applyBorder="1" applyAlignment="1">
      <alignment horizontal="center" vertical="center" wrapText="1"/>
    </xf>
    <xf numFmtId="2" fontId="17" fillId="5" borderId="12" xfId="0" applyNumberFormat="1" applyFont="1" applyFill="1" applyBorder="1" applyAlignment="1">
      <alignment horizontal="center" vertical="center" wrapText="1"/>
    </xf>
    <xf numFmtId="2" fontId="17" fillId="5" borderId="13" xfId="0" applyNumberFormat="1" applyFont="1" applyFill="1" applyBorder="1" applyAlignment="1">
      <alignment horizontal="center" vertical="center" wrapText="1"/>
    </xf>
    <xf numFmtId="2" fontId="17" fillId="5" borderId="9" xfId="0" applyNumberFormat="1" applyFont="1" applyFill="1" applyBorder="1" applyAlignment="1">
      <alignment horizontal="center" vertical="center" wrapText="1"/>
    </xf>
    <xf numFmtId="2" fontId="17" fillId="3" borderId="11" xfId="0" applyNumberFormat="1" applyFont="1" applyFill="1" applyBorder="1" applyAlignment="1">
      <alignment horizontal="center" vertical="center" wrapText="1"/>
    </xf>
    <xf numFmtId="2" fontId="17" fillId="3" borderId="14" xfId="0" applyNumberFormat="1" applyFont="1" applyFill="1" applyBorder="1" applyAlignment="1">
      <alignment horizontal="center" vertical="center" wrapText="1"/>
    </xf>
    <xf numFmtId="2" fontId="17" fillId="3" borderId="8" xfId="0" applyNumberFormat="1" applyFont="1" applyFill="1" applyBorder="1" applyAlignment="1">
      <alignment horizontal="center" vertical="center" wrapText="1"/>
    </xf>
    <xf numFmtId="2" fontId="17" fillId="3" borderId="12" xfId="0" applyNumberFormat="1" applyFont="1" applyFill="1" applyBorder="1" applyAlignment="1">
      <alignment horizontal="center" vertical="center" wrapText="1"/>
    </xf>
    <xf numFmtId="2" fontId="17" fillId="3" borderId="13" xfId="0" applyNumberFormat="1" applyFont="1" applyFill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 wrapText="1"/>
    </xf>
    <xf numFmtId="2" fontId="17" fillId="4" borderId="11" xfId="0" applyNumberFormat="1" applyFont="1" applyFill="1" applyBorder="1" applyAlignment="1">
      <alignment horizontal="center" vertical="center" wrapText="1"/>
    </xf>
    <xf numFmtId="2" fontId="17" fillId="4" borderId="14" xfId="0" applyNumberFormat="1" applyFont="1" applyFill="1" applyBorder="1" applyAlignment="1">
      <alignment horizontal="center" vertical="center" wrapText="1"/>
    </xf>
    <xf numFmtId="2" fontId="17" fillId="4" borderId="8" xfId="0" applyNumberFormat="1" applyFont="1" applyFill="1" applyBorder="1" applyAlignment="1">
      <alignment horizontal="center" vertical="center" wrapText="1"/>
    </xf>
    <xf numFmtId="2" fontId="17" fillId="4" borderId="12" xfId="0" applyNumberFormat="1" applyFont="1" applyFill="1" applyBorder="1" applyAlignment="1">
      <alignment horizontal="center" vertical="center" wrapText="1"/>
    </xf>
    <xf numFmtId="2" fontId="17" fillId="4" borderId="13" xfId="0" applyNumberFormat="1" applyFont="1" applyFill="1" applyBorder="1" applyAlignment="1">
      <alignment horizontal="center" vertical="center" wrapText="1"/>
    </xf>
    <xf numFmtId="2" fontId="17" fillId="4" borderId="9" xfId="0" applyNumberFormat="1" applyFont="1" applyFill="1" applyBorder="1" applyAlignment="1">
      <alignment horizontal="center" vertical="center" wrapText="1"/>
    </xf>
    <xf numFmtId="0" fontId="16" fillId="17" borderId="4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34" fillId="6" borderId="3" xfId="0" applyFont="1" applyFill="1" applyBorder="1" applyAlignment="1">
      <alignment horizontal="center" vertical="top" wrapText="1"/>
    </xf>
    <xf numFmtId="0" fontId="34" fillId="6" borderId="2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3" xfId="0" quotePrefix="1" applyFont="1" applyBorder="1" applyAlignment="1">
      <alignment horizontal="left" vertical="center" wrapText="1"/>
    </xf>
    <xf numFmtId="0" fontId="27" fillId="0" borderId="4" xfId="0" quotePrefix="1" applyFont="1" applyBorder="1" applyAlignment="1">
      <alignment horizontal="left" vertical="center" wrapText="1"/>
    </xf>
    <xf numFmtId="0" fontId="27" fillId="6" borderId="1" xfId="0" quotePrefix="1" applyFont="1" applyFill="1" applyBorder="1" applyAlignment="1">
      <alignment horizontal="left" vertical="center" wrapText="1"/>
    </xf>
    <xf numFmtId="0" fontId="27" fillId="6" borderId="1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16" fillId="17" borderId="3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22" fillId="6" borderId="4" xfId="0" applyFont="1" applyFill="1" applyBorder="1" applyAlignment="1">
      <alignment horizontal="left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22" fillId="6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left" vertical="center" wrapText="1"/>
    </xf>
    <xf numFmtId="0" fontId="27" fillId="0" borderId="1" xfId="0" quotePrefix="1" applyFont="1" applyBorder="1" applyAlignment="1">
      <alignment horizontal="left" vertical="center" wrapText="1"/>
    </xf>
    <xf numFmtId="0" fontId="16" fillId="18" borderId="1" xfId="0" applyFont="1" applyFill="1" applyBorder="1" applyAlignment="1">
      <alignment horizontal="center" vertical="center"/>
    </xf>
    <xf numFmtId="0" fontId="16" fillId="17" borderId="1" xfId="0" applyFont="1" applyFill="1" applyBorder="1" applyAlignment="1">
      <alignment horizontal="center" vertical="center"/>
    </xf>
    <xf numFmtId="2" fontId="22" fillId="6" borderId="2" xfId="0" applyNumberFormat="1" applyFont="1" applyFill="1" applyBorder="1" applyAlignment="1">
      <alignment horizontal="center" vertical="center" wrapText="1"/>
    </xf>
    <xf numFmtId="2" fontId="22" fillId="6" borderId="4" xfId="0" applyNumberFormat="1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16" fillId="17" borderId="2" xfId="0" applyFont="1" applyFill="1" applyBorder="1" applyAlignment="1">
      <alignment horizontal="center" vertical="center" wrapText="1"/>
    </xf>
    <xf numFmtId="0" fontId="16" fillId="17" borderId="4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left" vertical="center" wrapText="1"/>
    </xf>
    <xf numFmtId="0" fontId="17" fillId="4" borderId="8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/>
    </xf>
    <xf numFmtId="0" fontId="38" fillId="6" borderId="0" xfId="0" applyFont="1" applyFill="1" applyAlignment="1">
      <alignment horizontal="righ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17" fillId="5" borderId="8" xfId="0" applyFont="1" applyFill="1" applyBorder="1" applyAlignment="1">
      <alignment horizontal="left" vertical="center" wrapText="1"/>
    </xf>
    <xf numFmtId="0" fontId="17" fillId="5" borderId="12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left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7" fillId="3" borderId="12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2" fontId="22" fillId="2" borderId="3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/>
    </xf>
    <xf numFmtId="2" fontId="22" fillId="6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7" fillId="6" borderId="4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0A"/>
      <rgbColor rgb="00996600"/>
      <rgbColor rgb="00800080"/>
      <rgbColor rgb="00008080"/>
      <rgbColor rgb="00A9D18E"/>
      <rgbColor rgb="00808080"/>
      <rgbColor rgb="009999FF"/>
      <rgbColor rgb="00993366"/>
      <rgbColor rgb="00FFFFCC"/>
      <rgbColor rgb="00DEEBF7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AE3F3"/>
      <rgbColor rgb="00CCFFCC"/>
      <rgbColor rgb="00FBE5D6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BAD9"/>
      <color rgb="FFE7F1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2.283305569020093E-3"/>
          <c:w val="0.99722489794547298"/>
          <c:h val="0.9913906323337825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 w="50800">
              <a:solidFill>
                <a:schemeClr val="accent2">
                  <a:alpha val="94000"/>
                </a:schemeClr>
              </a:solidFill>
            </a:ln>
            <a:effectLst/>
          </c:spPr>
          <c:invertIfNegative val="0"/>
          <c:cat>
            <c:multiLvlStrRef>
              <c:f>(แผน!$A$133:$D$135,แผน!$J$133:$AQ$135)</c:f>
              <c:multiLvlStrCache>
                <c:ptCount val="36"/>
                <c:lvl>
                  <c:pt idx="3">
                    <c:v>3.70</c:v>
                  </c:pt>
                  <c:pt idx="4">
                    <c:v>5.34</c:v>
                  </c:pt>
                  <c:pt idx="5">
                    <c:v>5.34</c:v>
                  </c:pt>
                  <c:pt idx="6">
                    <c:v>5.34</c:v>
                  </c:pt>
                  <c:pt idx="7">
                    <c:v>5.34</c:v>
                  </c:pt>
                  <c:pt idx="8">
                    <c:v>5.34</c:v>
                  </c:pt>
                  <c:pt idx="9">
                    <c:v>5.34</c:v>
                  </c:pt>
                  <c:pt idx="10">
                    <c:v>5.34</c:v>
                  </c:pt>
                  <c:pt idx="11">
                    <c:v>5.34</c:v>
                  </c:pt>
                  <c:pt idx="12">
                    <c:v>5.34</c:v>
                  </c:pt>
                  <c:pt idx="13">
                    <c:v>5.34</c:v>
                  </c:pt>
                  <c:pt idx="14">
                    <c:v>5.34</c:v>
                  </c:pt>
                  <c:pt idx="15">
                    <c:v>5.34</c:v>
                  </c:pt>
                  <c:pt idx="16">
                    <c:v>5.34</c:v>
                  </c:pt>
                  <c:pt idx="17">
                    <c:v>5.34</c:v>
                  </c:pt>
                  <c:pt idx="18">
                    <c:v>5.34</c:v>
                  </c:pt>
                  <c:pt idx="19">
                    <c:v>5.34</c:v>
                  </c:pt>
                  <c:pt idx="20">
                    <c:v>5.34</c:v>
                  </c:pt>
                  <c:pt idx="21">
                    <c:v>5.34</c:v>
                  </c:pt>
                  <c:pt idx="22">
                    <c:v>5.34</c:v>
                  </c:pt>
                  <c:pt idx="23">
                    <c:v>5.34</c:v>
                  </c:pt>
                  <c:pt idx="24">
                    <c:v>5.34</c:v>
                  </c:pt>
                  <c:pt idx="25">
                    <c:v>5.34</c:v>
                  </c:pt>
                  <c:pt idx="26">
                    <c:v>5.34</c:v>
                  </c:pt>
                  <c:pt idx="27">
                    <c:v>5.34</c:v>
                  </c:pt>
                  <c:pt idx="28">
                    <c:v>5.34</c:v>
                  </c:pt>
                  <c:pt idx="29">
                    <c:v>5.34</c:v>
                  </c:pt>
                  <c:pt idx="30">
                    <c:v>5.34</c:v>
                  </c:pt>
                  <c:pt idx="31">
                    <c:v>5.34</c:v>
                  </c:pt>
                  <c:pt idx="32">
                    <c:v>5.34</c:v>
                  </c:pt>
                  <c:pt idx="33">
                    <c:v>5.34</c:v>
                  </c:pt>
                  <c:pt idx="34">
                    <c:v>5.34</c:v>
                  </c:pt>
                  <c:pt idx="35">
                    <c:v>5.34</c:v>
                  </c:pt>
                </c:lvl>
                <c:lvl>
                  <c:pt idx="3">
                    <c:v>1.20</c:v>
                  </c:pt>
                  <c:pt idx="4">
                    <c:v>1.64</c:v>
                  </c:pt>
                  <c:pt idx="5">
                    <c:v>0.00</c:v>
                  </c:pt>
                  <c:pt idx="6">
                    <c:v>0.00</c:v>
                  </c:pt>
                  <c:pt idx="7">
                    <c:v>0.00</c:v>
                  </c:pt>
                  <c:pt idx="8">
                    <c:v>0.00</c:v>
                  </c:pt>
                  <c:pt idx="9">
                    <c:v>0.00</c:v>
                  </c:pt>
                  <c:pt idx="10">
                    <c:v>0.00</c:v>
                  </c:pt>
                  <c:pt idx="11">
                    <c:v>0.00</c:v>
                  </c:pt>
                  <c:pt idx="12">
                    <c:v>0.00</c:v>
                  </c:pt>
                  <c:pt idx="13">
                    <c:v>0.00</c:v>
                  </c:pt>
                  <c:pt idx="14">
                    <c:v>0.00</c:v>
                  </c:pt>
                  <c:pt idx="15">
                    <c:v>0.00</c:v>
                  </c:pt>
                  <c:pt idx="16">
                    <c:v>0.00</c:v>
                  </c:pt>
                  <c:pt idx="17">
                    <c:v>0.00</c:v>
                  </c:pt>
                  <c:pt idx="18">
                    <c:v>0.00</c:v>
                  </c:pt>
                  <c:pt idx="19">
                    <c:v>0.00</c:v>
                  </c:pt>
                  <c:pt idx="20">
                    <c:v>0.00</c:v>
                  </c:pt>
                  <c:pt idx="21">
                    <c:v>0.00</c:v>
                  </c:pt>
                  <c:pt idx="22">
                    <c:v>0.00</c:v>
                  </c:pt>
                  <c:pt idx="23">
                    <c:v>0.00</c:v>
                  </c:pt>
                  <c:pt idx="24">
                    <c:v>0.00</c:v>
                  </c:pt>
                  <c:pt idx="25">
                    <c:v>0.00</c:v>
                  </c:pt>
                  <c:pt idx="26">
                    <c:v>0.00</c:v>
                  </c:pt>
                  <c:pt idx="27">
                    <c:v>0.00</c:v>
                  </c:pt>
                  <c:pt idx="28">
                    <c:v>0.00</c:v>
                  </c:pt>
                  <c:pt idx="29">
                    <c:v>0.00</c:v>
                  </c:pt>
                  <c:pt idx="30">
                    <c:v>0.00</c:v>
                  </c:pt>
                  <c:pt idx="31">
                    <c:v>0.00</c:v>
                  </c:pt>
                  <c:pt idx="32">
                    <c:v>0.00</c:v>
                  </c:pt>
                  <c:pt idx="33">
                    <c:v>0.00</c:v>
                  </c:pt>
                  <c:pt idx="34">
                    <c:v>0.00</c:v>
                  </c:pt>
                  <c:pt idx="35">
                    <c:v>0.00</c:v>
                  </c:pt>
                </c:lvl>
                <c:lvl>
                  <c:pt idx="3">
                    <c:v>3.70</c:v>
                  </c:pt>
                  <c:pt idx="4">
                    <c:v>5.34</c:v>
                  </c:pt>
                  <c:pt idx="5">
                    <c:v>7.46</c:v>
                  </c:pt>
                  <c:pt idx="6">
                    <c:v>10.02</c:v>
                  </c:pt>
                  <c:pt idx="7">
                    <c:v>12.73</c:v>
                  </c:pt>
                  <c:pt idx="8">
                    <c:v>15.64</c:v>
                  </c:pt>
                  <c:pt idx="9">
                    <c:v>18.55</c:v>
                  </c:pt>
                  <c:pt idx="10">
                    <c:v>21.85</c:v>
                  </c:pt>
                  <c:pt idx="11">
                    <c:v>25.15</c:v>
                  </c:pt>
                  <c:pt idx="12">
                    <c:v>28.96</c:v>
                  </c:pt>
                  <c:pt idx="13">
                    <c:v>32.77</c:v>
                  </c:pt>
                  <c:pt idx="14">
                    <c:v>36.58</c:v>
                  </c:pt>
                  <c:pt idx="15">
                    <c:v>40.39</c:v>
                  </c:pt>
                  <c:pt idx="16">
                    <c:v>44.70</c:v>
                  </c:pt>
                  <c:pt idx="17">
                    <c:v>49.01</c:v>
                  </c:pt>
                  <c:pt idx="18">
                    <c:v>53.32</c:v>
                  </c:pt>
                  <c:pt idx="19">
                    <c:v>57.63</c:v>
                  </c:pt>
                  <c:pt idx="20">
                    <c:v>61.84</c:v>
                  </c:pt>
                  <c:pt idx="21">
                    <c:v>66.06</c:v>
                  </c:pt>
                  <c:pt idx="22">
                    <c:v>70.29</c:v>
                  </c:pt>
                  <c:pt idx="23">
                    <c:v>74.52</c:v>
                  </c:pt>
                  <c:pt idx="24">
                    <c:v>78.36</c:v>
                  </c:pt>
                  <c:pt idx="25">
                    <c:v>82.20</c:v>
                  </c:pt>
                  <c:pt idx="26">
                    <c:v>85.00</c:v>
                  </c:pt>
                  <c:pt idx="27">
                    <c:v>87.80</c:v>
                  </c:pt>
                  <c:pt idx="28">
                    <c:v>89.70</c:v>
                  </c:pt>
                  <c:pt idx="29">
                    <c:v>91.60</c:v>
                  </c:pt>
                  <c:pt idx="30">
                    <c:v>93.40</c:v>
                  </c:pt>
                  <c:pt idx="31">
                    <c:v>95.20</c:v>
                  </c:pt>
                  <c:pt idx="32">
                    <c:v>96.40</c:v>
                  </c:pt>
                  <c:pt idx="33">
                    <c:v>97.60</c:v>
                  </c:pt>
                  <c:pt idx="34">
                    <c:v>98.80</c:v>
                  </c:pt>
                  <c:pt idx="35">
                    <c:v>100.00</c:v>
                  </c:pt>
                </c:lvl>
              </c:multiLvlStrCache>
            </c:multiLvlStrRef>
          </c:cat>
          <c:val>
            <c:numRef>
              <c:f>แผน!$G$135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1-4901-8FA7-5D5EC637A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4129632"/>
        <c:axId val="1354130464"/>
      </c:barChart>
      <c:lineChart>
        <c:grouping val="standard"/>
        <c:varyColors val="0"/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(แผน!$A$133:$D$135,แผน!$J$133:$AQ$135)</c:f>
              <c:multiLvlStrCache>
                <c:ptCount val="36"/>
                <c:lvl>
                  <c:pt idx="3">
                    <c:v>3.70</c:v>
                  </c:pt>
                  <c:pt idx="4">
                    <c:v>5.34</c:v>
                  </c:pt>
                  <c:pt idx="5">
                    <c:v>5.34</c:v>
                  </c:pt>
                  <c:pt idx="6">
                    <c:v>5.34</c:v>
                  </c:pt>
                  <c:pt idx="7">
                    <c:v>5.34</c:v>
                  </c:pt>
                  <c:pt idx="8">
                    <c:v>5.34</c:v>
                  </c:pt>
                  <c:pt idx="9">
                    <c:v>5.34</c:v>
                  </c:pt>
                  <c:pt idx="10">
                    <c:v>5.34</c:v>
                  </c:pt>
                  <c:pt idx="11">
                    <c:v>5.34</c:v>
                  </c:pt>
                  <c:pt idx="12">
                    <c:v>5.34</c:v>
                  </c:pt>
                  <c:pt idx="13">
                    <c:v>5.34</c:v>
                  </c:pt>
                  <c:pt idx="14">
                    <c:v>5.34</c:v>
                  </c:pt>
                  <c:pt idx="15">
                    <c:v>5.34</c:v>
                  </c:pt>
                  <c:pt idx="16">
                    <c:v>5.34</c:v>
                  </c:pt>
                  <c:pt idx="17">
                    <c:v>5.34</c:v>
                  </c:pt>
                  <c:pt idx="18">
                    <c:v>5.34</c:v>
                  </c:pt>
                  <c:pt idx="19">
                    <c:v>5.34</c:v>
                  </c:pt>
                  <c:pt idx="20">
                    <c:v>5.34</c:v>
                  </c:pt>
                  <c:pt idx="21">
                    <c:v>5.34</c:v>
                  </c:pt>
                  <c:pt idx="22">
                    <c:v>5.34</c:v>
                  </c:pt>
                  <c:pt idx="23">
                    <c:v>5.34</c:v>
                  </c:pt>
                  <c:pt idx="24">
                    <c:v>5.34</c:v>
                  </c:pt>
                  <c:pt idx="25">
                    <c:v>5.34</c:v>
                  </c:pt>
                  <c:pt idx="26">
                    <c:v>5.34</c:v>
                  </c:pt>
                  <c:pt idx="27">
                    <c:v>5.34</c:v>
                  </c:pt>
                  <c:pt idx="28">
                    <c:v>5.34</c:v>
                  </c:pt>
                  <c:pt idx="29">
                    <c:v>5.34</c:v>
                  </c:pt>
                  <c:pt idx="30">
                    <c:v>5.34</c:v>
                  </c:pt>
                  <c:pt idx="31">
                    <c:v>5.34</c:v>
                  </c:pt>
                  <c:pt idx="32">
                    <c:v>5.34</c:v>
                  </c:pt>
                  <c:pt idx="33">
                    <c:v>5.34</c:v>
                  </c:pt>
                  <c:pt idx="34">
                    <c:v>5.34</c:v>
                  </c:pt>
                  <c:pt idx="35">
                    <c:v>5.34</c:v>
                  </c:pt>
                </c:lvl>
                <c:lvl>
                  <c:pt idx="3">
                    <c:v>1.20</c:v>
                  </c:pt>
                  <c:pt idx="4">
                    <c:v>1.64</c:v>
                  </c:pt>
                  <c:pt idx="5">
                    <c:v>0.00</c:v>
                  </c:pt>
                  <c:pt idx="6">
                    <c:v>0.00</c:v>
                  </c:pt>
                  <c:pt idx="7">
                    <c:v>0.00</c:v>
                  </c:pt>
                  <c:pt idx="8">
                    <c:v>0.00</c:v>
                  </c:pt>
                  <c:pt idx="9">
                    <c:v>0.00</c:v>
                  </c:pt>
                  <c:pt idx="10">
                    <c:v>0.00</c:v>
                  </c:pt>
                  <c:pt idx="11">
                    <c:v>0.00</c:v>
                  </c:pt>
                  <c:pt idx="12">
                    <c:v>0.00</c:v>
                  </c:pt>
                  <c:pt idx="13">
                    <c:v>0.00</c:v>
                  </c:pt>
                  <c:pt idx="14">
                    <c:v>0.00</c:v>
                  </c:pt>
                  <c:pt idx="15">
                    <c:v>0.00</c:v>
                  </c:pt>
                  <c:pt idx="16">
                    <c:v>0.00</c:v>
                  </c:pt>
                  <c:pt idx="17">
                    <c:v>0.00</c:v>
                  </c:pt>
                  <c:pt idx="18">
                    <c:v>0.00</c:v>
                  </c:pt>
                  <c:pt idx="19">
                    <c:v>0.00</c:v>
                  </c:pt>
                  <c:pt idx="20">
                    <c:v>0.00</c:v>
                  </c:pt>
                  <c:pt idx="21">
                    <c:v>0.00</c:v>
                  </c:pt>
                  <c:pt idx="22">
                    <c:v>0.00</c:v>
                  </c:pt>
                  <c:pt idx="23">
                    <c:v>0.00</c:v>
                  </c:pt>
                  <c:pt idx="24">
                    <c:v>0.00</c:v>
                  </c:pt>
                  <c:pt idx="25">
                    <c:v>0.00</c:v>
                  </c:pt>
                  <c:pt idx="26">
                    <c:v>0.00</c:v>
                  </c:pt>
                  <c:pt idx="27">
                    <c:v>0.00</c:v>
                  </c:pt>
                  <c:pt idx="28">
                    <c:v>0.00</c:v>
                  </c:pt>
                  <c:pt idx="29">
                    <c:v>0.00</c:v>
                  </c:pt>
                  <c:pt idx="30">
                    <c:v>0.00</c:v>
                  </c:pt>
                  <c:pt idx="31">
                    <c:v>0.00</c:v>
                  </c:pt>
                  <c:pt idx="32">
                    <c:v>0.00</c:v>
                  </c:pt>
                  <c:pt idx="33">
                    <c:v>0.00</c:v>
                  </c:pt>
                  <c:pt idx="34">
                    <c:v>0.00</c:v>
                  </c:pt>
                  <c:pt idx="35">
                    <c:v>0.00</c:v>
                  </c:pt>
                </c:lvl>
                <c:lvl>
                  <c:pt idx="3">
                    <c:v>3.70</c:v>
                  </c:pt>
                  <c:pt idx="4">
                    <c:v>5.34</c:v>
                  </c:pt>
                  <c:pt idx="5">
                    <c:v>7.46</c:v>
                  </c:pt>
                  <c:pt idx="6">
                    <c:v>10.02</c:v>
                  </c:pt>
                  <c:pt idx="7">
                    <c:v>12.73</c:v>
                  </c:pt>
                  <c:pt idx="8">
                    <c:v>15.64</c:v>
                  </c:pt>
                  <c:pt idx="9">
                    <c:v>18.55</c:v>
                  </c:pt>
                  <c:pt idx="10">
                    <c:v>21.85</c:v>
                  </c:pt>
                  <c:pt idx="11">
                    <c:v>25.15</c:v>
                  </c:pt>
                  <c:pt idx="12">
                    <c:v>28.96</c:v>
                  </c:pt>
                  <c:pt idx="13">
                    <c:v>32.77</c:v>
                  </c:pt>
                  <c:pt idx="14">
                    <c:v>36.58</c:v>
                  </c:pt>
                  <c:pt idx="15">
                    <c:v>40.39</c:v>
                  </c:pt>
                  <c:pt idx="16">
                    <c:v>44.70</c:v>
                  </c:pt>
                  <c:pt idx="17">
                    <c:v>49.01</c:v>
                  </c:pt>
                  <c:pt idx="18">
                    <c:v>53.32</c:v>
                  </c:pt>
                  <c:pt idx="19">
                    <c:v>57.63</c:v>
                  </c:pt>
                  <c:pt idx="20">
                    <c:v>61.84</c:v>
                  </c:pt>
                  <c:pt idx="21">
                    <c:v>66.06</c:v>
                  </c:pt>
                  <c:pt idx="22">
                    <c:v>70.29</c:v>
                  </c:pt>
                  <c:pt idx="23">
                    <c:v>74.52</c:v>
                  </c:pt>
                  <c:pt idx="24">
                    <c:v>78.36</c:v>
                  </c:pt>
                  <c:pt idx="25">
                    <c:v>82.20</c:v>
                  </c:pt>
                  <c:pt idx="26">
                    <c:v>85.00</c:v>
                  </c:pt>
                  <c:pt idx="27">
                    <c:v>87.80</c:v>
                  </c:pt>
                  <c:pt idx="28">
                    <c:v>89.70</c:v>
                  </c:pt>
                  <c:pt idx="29">
                    <c:v>91.60</c:v>
                  </c:pt>
                  <c:pt idx="30">
                    <c:v>93.40</c:v>
                  </c:pt>
                  <c:pt idx="31">
                    <c:v>95.20</c:v>
                  </c:pt>
                  <c:pt idx="32">
                    <c:v>96.40</c:v>
                  </c:pt>
                  <c:pt idx="33">
                    <c:v>97.60</c:v>
                  </c:pt>
                  <c:pt idx="34">
                    <c:v>98.80</c:v>
                  </c:pt>
                  <c:pt idx="35">
                    <c:v>100.00</c:v>
                  </c:pt>
                </c:lvl>
              </c:multiLvlStrCache>
            </c:multiLvlStrRef>
          </c:cat>
          <c:val>
            <c:numRef>
              <c:f>แผน!$P$59</c:f>
              <c:numCache>
                <c:formatCode>0.0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6-4F18-93DD-8E5B8AEB1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143039"/>
        <c:axId val="372138719"/>
      </c:lineChart>
      <c:catAx>
        <c:axId val="13541296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4130464"/>
        <c:crosses val="autoZero"/>
        <c:auto val="1"/>
        <c:lblAlgn val="ctr"/>
        <c:lblOffset val="100"/>
        <c:noMultiLvlLbl val="0"/>
      </c:catAx>
      <c:valAx>
        <c:axId val="1354130464"/>
        <c:scaling>
          <c:orientation val="minMax"/>
          <c:max val="100"/>
        </c:scaling>
        <c:delete val="1"/>
        <c:axPos val="l"/>
        <c:numFmt formatCode="0.00" sourceLinked="1"/>
        <c:majorTickMark val="none"/>
        <c:minorTickMark val="none"/>
        <c:tickLblPos val="nextTo"/>
        <c:crossAx val="1354129632"/>
        <c:crosses val="autoZero"/>
        <c:crossBetween val="between"/>
      </c:valAx>
      <c:valAx>
        <c:axId val="372138719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43039"/>
        <c:crosses val="max"/>
        <c:crossBetween val="between"/>
      </c:valAx>
      <c:catAx>
        <c:axId val="3721430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21387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590377890212489E-3"/>
          <c:y val="8.0667745985083771E-3"/>
          <c:w val="0.99534096607819766"/>
          <c:h val="0.99175101535497368"/>
        </c:manualLayout>
      </c:layout>
      <c:lineChart>
        <c:grouping val="standard"/>
        <c:varyColors val="0"/>
        <c:ser>
          <c:idx val="0"/>
          <c:order val="0"/>
          <c:spPr>
            <a:ln w="539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88900">
                <a:solidFill>
                  <a:schemeClr val="accent1"/>
                </a:solidFill>
              </a:ln>
              <a:effectLst/>
            </c:spPr>
          </c:marker>
          <c:val>
            <c:numRef>
              <c:f>แผน!$G$133:$AQ$133</c:f>
              <c:numCache>
                <c:formatCode>0.00</c:formatCode>
                <c:ptCount val="36"/>
                <c:pt idx="0">
                  <c:v>0</c:v>
                </c:pt>
                <c:pt idx="1">
                  <c:v>1.3000000000000003</c:v>
                </c:pt>
                <c:pt idx="2">
                  <c:v>2.5</c:v>
                </c:pt>
                <c:pt idx="3">
                  <c:v>3.7</c:v>
                </c:pt>
                <c:pt idx="4">
                  <c:v>5.3400000000000007</c:v>
                </c:pt>
                <c:pt idx="5">
                  <c:v>7.4600000000000017</c:v>
                </c:pt>
                <c:pt idx="6">
                  <c:v>10.020000000000001</c:v>
                </c:pt>
                <c:pt idx="7">
                  <c:v>12.73</c:v>
                </c:pt>
                <c:pt idx="8">
                  <c:v>15.64</c:v>
                </c:pt>
                <c:pt idx="9">
                  <c:v>18.55</c:v>
                </c:pt>
                <c:pt idx="10">
                  <c:v>21.85</c:v>
                </c:pt>
                <c:pt idx="11">
                  <c:v>25.150000000000002</c:v>
                </c:pt>
                <c:pt idx="12">
                  <c:v>28.96</c:v>
                </c:pt>
                <c:pt idx="13">
                  <c:v>32.770000000000003</c:v>
                </c:pt>
                <c:pt idx="14">
                  <c:v>36.580000000000005</c:v>
                </c:pt>
                <c:pt idx="15">
                  <c:v>40.390000000000008</c:v>
                </c:pt>
                <c:pt idx="16">
                  <c:v>44.70000000000001</c:v>
                </c:pt>
                <c:pt idx="17">
                  <c:v>49.010000000000012</c:v>
                </c:pt>
                <c:pt idx="18">
                  <c:v>53.320000000000014</c:v>
                </c:pt>
                <c:pt idx="19">
                  <c:v>57.630000000000017</c:v>
                </c:pt>
                <c:pt idx="20">
                  <c:v>61.840000000000018</c:v>
                </c:pt>
                <c:pt idx="21">
                  <c:v>66.060000000000016</c:v>
                </c:pt>
                <c:pt idx="22">
                  <c:v>70.29000000000002</c:v>
                </c:pt>
                <c:pt idx="23">
                  <c:v>74.520000000000024</c:v>
                </c:pt>
                <c:pt idx="24">
                  <c:v>78.360000000000028</c:v>
                </c:pt>
                <c:pt idx="25">
                  <c:v>82.200000000000031</c:v>
                </c:pt>
                <c:pt idx="26">
                  <c:v>85.000000000000028</c:v>
                </c:pt>
                <c:pt idx="27">
                  <c:v>87.800000000000026</c:v>
                </c:pt>
                <c:pt idx="28">
                  <c:v>89.700000000000031</c:v>
                </c:pt>
                <c:pt idx="29">
                  <c:v>91.600000000000037</c:v>
                </c:pt>
                <c:pt idx="30">
                  <c:v>93.400000000000034</c:v>
                </c:pt>
                <c:pt idx="31">
                  <c:v>95.200000000000031</c:v>
                </c:pt>
                <c:pt idx="32">
                  <c:v>96.400000000000034</c:v>
                </c:pt>
                <c:pt idx="33">
                  <c:v>97.600000000000037</c:v>
                </c:pt>
                <c:pt idx="34">
                  <c:v>98.80000000000004</c:v>
                </c:pt>
                <c:pt idx="35">
                  <c:v>100.00000000000004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F-4B73-B3F0-4FDF624E6899}"/>
            </c:ext>
          </c:extLst>
        </c:ser>
        <c:ser>
          <c:idx val="1"/>
          <c:order val="1"/>
          <c:spPr>
            <a:ln w="635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04775">
                <a:solidFill>
                  <a:schemeClr val="accent2"/>
                </a:solidFill>
              </a:ln>
              <a:effectLst/>
            </c:spPr>
          </c:marker>
          <c:val>
            <c:numRef>
              <c:f>แผน!$G$135:$K$135</c:f>
              <c:numCache>
                <c:formatCode>0.00</c:formatCode>
                <c:ptCount val="5"/>
                <c:pt idx="0">
                  <c:v>0</c:v>
                </c:pt>
                <c:pt idx="1">
                  <c:v>1.3000000000000003</c:v>
                </c:pt>
                <c:pt idx="2">
                  <c:v>2.5</c:v>
                </c:pt>
                <c:pt idx="3">
                  <c:v>3.7</c:v>
                </c:pt>
                <c:pt idx="4">
                  <c:v>5.3400000000000007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DF-4B73-B3F0-4FDF624E6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8786447"/>
        <c:axId val="2058786927"/>
      </c:lineChart>
      <c:catAx>
        <c:axId val="2058786447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786927"/>
        <c:crosses val="autoZero"/>
        <c:auto val="1"/>
        <c:lblAlgn val="ctr"/>
        <c:lblOffset val="100"/>
        <c:noMultiLvlLbl val="0"/>
      </c:catAx>
      <c:valAx>
        <c:axId val="2058786927"/>
        <c:scaling>
          <c:orientation val="minMax"/>
          <c:max val="100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0587864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164</xdr:row>
      <xdr:rowOff>144555</xdr:rowOff>
    </xdr:from>
    <xdr:to>
      <xdr:col>3</xdr:col>
      <xdr:colOff>0</xdr:colOff>
      <xdr:row>164</xdr:row>
      <xdr:rowOff>144555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D153B1F-BDB9-4CC7-83BD-3D2D0237AFC2}"/>
            </a:ext>
          </a:extLst>
        </xdr:cNvPr>
        <xdr:cNvSpPr/>
      </xdr:nvSpPr>
      <xdr:spPr>
        <a:xfrm>
          <a:off x="11643840" y="27804240"/>
          <a:ext cx="360" cy="0"/>
        </a:xfrm>
        <a:prstGeom prst="line">
          <a:avLst/>
        </a:prstGeom>
        <a:ln w="50760">
          <a:solidFill>
            <a:srgbClr val="7030A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twoCellAnchor editAs="oneCell">
    <xdr:from>
      <xdr:col>3</xdr:col>
      <xdr:colOff>0</xdr:colOff>
      <xdr:row>142</xdr:row>
      <xdr:rowOff>207360</xdr:rowOff>
    </xdr:from>
    <xdr:to>
      <xdr:col>3</xdr:col>
      <xdr:colOff>0</xdr:colOff>
      <xdr:row>142</xdr:row>
      <xdr:rowOff>219742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1F597A6E-3D8C-4C6B-93DE-DC03ABE7836A}"/>
            </a:ext>
          </a:extLst>
        </xdr:cNvPr>
        <xdr:cNvSpPr/>
      </xdr:nvSpPr>
      <xdr:spPr>
        <a:xfrm>
          <a:off x="11643840" y="22353480"/>
          <a:ext cx="360" cy="0"/>
        </a:xfrm>
        <a:prstGeom prst="line">
          <a:avLst/>
        </a:prstGeom>
        <a:ln w="50760" cap="rnd">
          <a:solidFill>
            <a:srgbClr val="7030A0"/>
          </a:solidFill>
          <a:custDash>
            <a:ds d="100000" sp="100000"/>
          </a:custDash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0</xdr:colOff>
      <xdr:row>135</xdr:row>
      <xdr:rowOff>2311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8CC06850-A163-4CD5-A9FB-FEB29E63E095}"/>
            </a:ext>
          </a:extLst>
        </xdr:cNvPr>
        <xdr:cNvSpPr/>
      </xdr:nvSpPr>
      <xdr:spPr>
        <a:xfrm>
          <a:off x="11643840" y="17236800"/>
          <a:ext cx="360" cy="0"/>
        </a:xfrm>
        <a:prstGeom prst="line">
          <a:avLst/>
        </a:prstGeom>
        <a:ln w="38160">
          <a:solidFill>
            <a:srgbClr val="FF000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oneCellAnchor>
    <xdr:from>
      <xdr:col>9</xdr:col>
      <xdr:colOff>0</xdr:colOff>
      <xdr:row>135</xdr:row>
      <xdr:rowOff>0</xdr:rowOff>
    </xdr:from>
    <xdr:ext cx="360" cy="0"/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28BA7504-2B34-44D9-A0F1-3319714956BC}"/>
            </a:ext>
          </a:extLst>
        </xdr:cNvPr>
        <xdr:cNvSpPr/>
      </xdr:nvSpPr>
      <xdr:spPr>
        <a:xfrm>
          <a:off x="16192500" y="19878171"/>
          <a:ext cx="360" cy="0"/>
        </a:xfrm>
        <a:prstGeom prst="line">
          <a:avLst/>
        </a:prstGeom>
        <a:ln w="38160">
          <a:solidFill>
            <a:srgbClr val="FF000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oneCellAnchor>
  <xdr:twoCellAnchor>
    <xdr:from>
      <xdr:col>43</xdr:col>
      <xdr:colOff>391789</xdr:colOff>
      <xdr:row>32</xdr:row>
      <xdr:rowOff>248188</xdr:rowOff>
    </xdr:from>
    <xdr:to>
      <xdr:col>106</xdr:col>
      <xdr:colOff>200872</xdr:colOff>
      <xdr:row>146</xdr:row>
      <xdr:rowOff>382784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66C5EA-98EB-4E13-BDF2-B777B53B21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820428</xdr:colOff>
      <xdr:row>7</xdr:row>
      <xdr:rowOff>31750</xdr:rowOff>
    </xdr:from>
    <xdr:to>
      <xdr:col>43</xdr:col>
      <xdr:colOff>160336</xdr:colOff>
      <xdr:row>130</xdr:row>
      <xdr:rowOff>163107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DF5D0479-7E3F-2A92-04EB-F4855C7AE9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0.04332</cdr:x>
      <cdr:y>0.86404</cdr:y>
    </cdr:from>
    <cdr:to>
      <cdr:x>0.16507</cdr:x>
      <cdr:y>0.91238</cdr:y>
    </cdr:to>
    <cdr:sp macro="" textlink="">
      <cdr:nvSpPr>
        <cdr:cNvPr id="2" name="Rounded Rectangle 1">
          <a:extLst xmlns:a="http://schemas.openxmlformats.org/drawingml/2006/main">
            <a:ext uri="{FF2B5EF4-FFF2-40B4-BE49-F238E27FC236}">
              <a16:creationId xmlns:a16="http://schemas.microsoft.com/office/drawing/2014/main" id="{D5C85E9F-9A0F-40DF-9A11-FDB56AFAB5D6}"/>
            </a:ext>
          </a:extLst>
        </cdr:cNvPr>
        <cdr:cNvSpPr/>
      </cdr:nvSpPr>
      <cdr:spPr>
        <a:xfrm xmlns:a="http://schemas.openxmlformats.org/drawingml/2006/main">
          <a:off x="1258744" y="25941565"/>
          <a:ext cx="3537856" cy="1451164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accent6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400" b="1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รายงานเบื้องต้น (</a:t>
          </a:r>
          <a:r>
            <a:rPr lang="en-US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Inception </a:t>
          </a:r>
          <a:r>
            <a:rPr lang="en-US" sz="2400" b="1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Report)</a:t>
          </a:r>
          <a:br>
            <a:rPr lang="en-US" sz="2400" b="1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</a:br>
          <a:r>
            <a:rPr lang="th-TH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วันที่ </a:t>
          </a:r>
          <a:r>
            <a:rPr lang="en-US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23</a:t>
          </a:r>
          <a:r>
            <a:rPr lang="th-TH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 ธันวาคม </a:t>
          </a:r>
          <a:r>
            <a:rPr lang="en-US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2567</a:t>
          </a:r>
          <a:endParaRPr lang="th-TH" sz="2400" b="1" baseline="0" dirty="0">
            <a:solidFill>
              <a:schemeClr val="bg1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ผลการดำเนินงาน </a:t>
          </a:r>
          <a:r>
            <a:rPr lang="en-US" sz="2400" b="1" baseline="0" dirty="0">
              <a:solidFill>
                <a:schemeClr val="bg1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5.34%</a:t>
          </a:r>
          <a:endParaRPr lang="th-TH" sz="2400" b="1" dirty="0">
            <a:solidFill>
              <a:schemeClr val="bg1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0.1282</cdr:x>
      <cdr:y>0.91226</cdr:y>
    </cdr:from>
    <cdr:to>
      <cdr:x>0.13658</cdr:x>
      <cdr:y>0.9421</cdr:y>
    </cdr:to>
    <cdr:cxnSp macro="">
      <cdr:nvCxnSpPr>
        <cdr:cNvPr id="3" name="Elbow Connector 3">
          <a:extLst xmlns:a="http://schemas.openxmlformats.org/drawingml/2006/main">
            <a:ext uri="{FF2B5EF4-FFF2-40B4-BE49-F238E27FC236}">
              <a16:creationId xmlns:a16="http://schemas.microsoft.com/office/drawing/2014/main" id="{BB4B6ABA-893A-41FB-8E23-35F674FEFC48}"/>
            </a:ext>
          </a:extLst>
        </cdr:cNvPr>
        <cdr:cNvCxnSpPr/>
      </cdr:nvCxnSpPr>
      <cdr:spPr>
        <a:xfrm xmlns:a="http://schemas.openxmlformats.org/drawingml/2006/main" rot="5400000">
          <a:off x="3398920" y="27715454"/>
          <a:ext cx="896120" cy="243535"/>
        </a:xfrm>
        <a:prstGeom xmlns:a="http://schemas.openxmlformats.org/drawingml/2006/main" prst="bentConnector3">
          <a:avLst>
            <a:gd name="adj1" fmla="val 50000"/>
          </a:avLst>
        </a:prstGeom>
        <a:ln xmlns:a="http://schemas.openxmlformats.org/drawingml/2006/main" w="38100">
          <a:solidFill>
            <a:srgbClr val="00B05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I139"/>
  <sheetViews>
    <sheetView showGridLines="0" tabSelected="1" view="pageBreakPreview" topLeftCell="C1" zoomScale="85" zoomScaleNormal="10" zoomScaleSheetLayoutView="85" zoomScalePageLayoutView="70" workbookViewId="0">
      <pane ySplit="5" topLeftCell="A41" activePane="bottomLeft" state="frozen"/>
      <selection pane="bottomLeft" activeCell="F44" sqref="F44"/>
    </sheetView>
  </sheetViews>
  <sheetFormatPr defaultColWidth="6.09765625" defaultRowHeight="38.4" x14ac:dyDescent="0.25"/>
  <cols>
    <col min="1" max="1" width="9.69921875" style="2" customWidth="1"/>
    <col min="2" max="2" width="12" style="3" customWidth="1"/>
    <col min="3" max="3" width="218.09765625" style="26" customWidth="1"/>
    <col min="4" max="4" width="18.69921875" style="21" hidden="1" customWidth="1"/>
    <col min="5" max="5" width="24.5" style="21" hidden="1" customWidth="1"/>
    <col min="6" max="6" width="14.5" style="21" customWidth="1"/>
    <col min="7" max="9" width="10.3984375" style="21" customWidth="1"/>
    <col min="10" max="11" width="10.3984375" style="9" customWidth="1"/>
    <col min="12" max="14" width="10.3984375" style="16" customWidth="1"/>
    <col min="15" max="15" width="10.3984375" style="9" customWidth="1"/>
    <col min="16" max="17" width="10.3984375" style="19" customWidth="1"/>
    <col min="18" max="18" width="10.3984375" style="8" customWidth="1"/>
    <col min="19" max="19" width="10.3984375" style="17" customWidth="1"/>
    <col min="20" max="21" width="10.3984375" style="9" customWidth="1"/>
    <col min="22" max="22" width="10.3984375" style="10" customWidth="1"/>
    <col min="23" max="23" width="10.3984375" style="18" customWidth="1"/>
    <col min="24" max="24" width="10.3984375" style="15" customWidth="1"/>
    <col min="25" max="25" width="10.3984375" style="16" customWidth="1"/>
    <col min="26" max="26" width="10.3984375" style="14" customWidth="1"/>
    <col min="27" max="27" width="10.3984375" style="3" customWidth="1"/>
    <col min="28" max="28" width="10.3984375" style="12" customWidth="1"/>
    <col min="29" max="29" width="10.3984375" style="11" customWidth="1"/>
    <col min="30" max="30" width="10.3984375" style="13" customWidth="1"/>
    <col min="31" max="31" width="10.3984375" style="20" customWidth="1"/>
    <col min="32" max="32" width="10.3984375" style="13" customWidth="1"/>
    <col min="33" max="42" width="10.3984375" style="11" customWidth="1"/>
    <col min="43" max="43" width="10.3984375" style="11" hidden="1" customWidth="1"/>
    <col min="44" max="16384" width="6.09765625" style="1"/>
  </cols>
  <sheetData>
    <row r="1" spans="1:87" ht="45.75" customHeight="1" x14ac:dyDescent="0.25">
      <c r="A1" s="282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40"/>
    </row>
    <row r="2" spans="1:87" s="2" customFormat="1" ht="42" customHeight="1" x14ac:dyDescent="0.25">
      <c r="A2" s="382" t="s">
        <v>1</v>
      </c>
      <c r="B2" s="383" t="s">
        <v>2</v>
      </c>
      <c r="C2" s="383"/>
      <c r="D2" s="356" t="s">
        <v>3</v>
      </c>
      <c r="E2" s="359" t="s">
        <v>4</v>
      </c>
      <c r="F2" s="359" t="s">
        <v>5</v>
      </c>
      <c r="G2" s="294" t="s">
        <v>51</v>
      </c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</row>
    <row r="3" spans="1:87" s="2" customFormat="1" ht="34.5" customHeight="1" x14ac:dyDescent="0.25">
      <c r="A3" s="382"/>
      <c r="B3" s="383"/>
      <c r="C3" s="383"/>
      <c r="D3" s="357"/>
      <c r="E3" s="357"/>
      <c r="F3" s="387"/>
      <c r="G3" s="292" t="s">
        <v>115</v>
      </c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</row>
    <row r="4" spans="1:87" s="2" customFormat="1" ht="30" customHeight="1" x14ac:dyDescent="0.25">
      <c r="A4" s="382"/>
      <c r="B4" s="383"/>
      <c r="C4" s="383"/>
      <c r="D4" s="357"/>
      <c r="E4" s="357"/>
      <c r="F4" s="387"/>
      <c r="G4" s="289" t="s">
        <v>125</v>
      </c>
      <c r="H4" s="290"/>
      <c r="I4" s="290"/>
      <c r="J4" s="291"/>
      <c r="K4" s="289" t="s">
        <v>124</v>
      </c>
      <c r="L4" s="290"/>
      <c r="M4" s="290"/>
      <c r="N4" s="291"/>
      <c r="O4" s="289" t="s">
        <v>123</v>
      </c>
      <c r="P4" s="290"/>
      <c r="Q4" s="290"/>
      <c r="R4" s="291"/>
      <c r="S4" s="289" t="s">
        <v>122</v>
      </c>
      <c r="T4" s="290"/>
      <c r="U4" s="290"/>
      <c r="V4" s="291"/>
      <c r="W4" s="289" t="s">
        <v>121</v>
      </c>
      <c r="X4" s="290"/>
      <c r="Y4" s="290"/>
      <c r="Z4" s="291"/>
      <c r="AA4" s="289" t="s">
        <v>120</v>
      </c>
      <c r="AB4" s="290"/>
      <c r="AC4" s="290"/>
      <c r="AD4" s="291"/>
      <c r="AE4" s="289" t="s">
        <v>119</v>
      </c>
      <c r="AF4" s="290"/>
      <c r="AG4" s="290"/>
      <c r="AH4" s="291"/>
      <c r="AI4" s="289" t="s">
        <v>118</v>
      </c>
      <c r="AJ4" s="290"/>
      <c r="AK4" s="290"/>
      <c r="AL4" s="291"/>
      <c r="AM4" s="292" t="s">
        <v>117</v>
      </c>
      <c r="AN4" s="293"/>
      <c r="AO4" s="293"/>
      <c r="AP4" s="314"/>
      <c r="AQ4" s="228" t="s">
        <v>116</v>
      </c>
    </row>
    <row r="5" spans="1:87" s="2" customFormat="1" ht="30.75" customHeight="1" x14ac:dyDescent="0.25">
      <c r="A5" s="382"/>
      <c r="B5" s="383"/>
      <c r="C5" s="383"/>
      <c r="D5" s="358"/>
      <c r="E5" s="358"/>
      <c r="F5" s="388"/>
      <c r="G5" s="225">
        <v>1</v>
      </c>
      <c r="H5" s="225">
        <v>2</v>
      </c>
      <c r="I5" s="225">
        <v>3</v>
      </c>
      <c r="J5" s="225">
        <v>4</v>
      </c>
      <c r="K5" s="225">
        <v>1</v>
      </c>
      <c r="L5" s="225">
        <v>2</v>
      </c>
      <c r="M5" s="225">
        <v>3</v>
      </c>
      <c r="N5" s="225">
        <v>4</v>
      </c>
      <c r="O5" s="225">
        <v>1</v>
      </c>
      <c r="P5" s="225">
        <v>2</v>
      </c>
      <c r="Q5" s="225">
        <v>3</v>
      </c>
      <c r="R5" s="225">
        <v>4</v>
      </c>
      <c r="S5" s="225">
        <v>1</v>
      </c>
      <c r="T5" s="225">
        <v>2</v>
      </c>
      <c r="U5" s="225">
        <v>3</v>
      </c>
      <c r="V5" s="225">
        <v>4</v>
      </c>
      <c r="W5" s="225">
        <v>1</v>
      </c>
      <c r="X5" s="225">
        <v>2</v>
      </c>
      <c r="Y5" s="225">
        <v>3</v>
      </c>
      <c r="Z5" s="225">
        <v>4</v>
      </c>
      <c r="AA5" s="225">
        <v>1</v>
      </c>
      <c r="AB5" s="225">
        <v>2</v>
      </c>
      <c r="AC5" s="225">
        <v>3</v>
      </c>
      <c r="AD5" s="225">
        <v>4</v>
      </c>
      <c r="AE5" s="225">
        <v>1</v>
      </c>
      <c r="AF5" s="225">
        <v>2</v>
      </c>
      <c r="AG5" s="225">
        <v>3</v>
      </c>
      <c r="AH5" s="225">
        <v>4</v>
      </c>
      <c r="AI5" s="225">
        <v>1</v>
      </c>
      <c r="AJ5" s="225">
        <v>2</v>
      </c>
      <c r="AK5" s="225">
        <v>3</v>
      </c>
      <c r="AL5" s="225">
        <v>4</v>
      </c>
      <c r="AM5" s="225">
        <v>1</v>
      </c>
      <c r="AN5" s="225">
        <v>2</v>
      </c>
      <c r="AO5" s="225">
        <v>3</v>
      </c>
      <c r="AP5" s="225">
        <v>4</v>
      </c>
      <c r="AQ5" s="225">
        <v>1</v>
      </c>
    </row>
    <row r="6" spans="1:87" s="5" customFormat="1" ht="20.7" customHeight="1" x14ac:dyDescent="0.25">
      <c r="A6" s="389">
        <v>1</v>
      </c>
      <c r="B6" s="391" t="s">
        <v>52</v>
      </c>
      <c r="C6" s="392"/>
      <c r="D6" s="365"/>
      <c r="E6" s="367"/>
      <c r="F6" s="41">
        <f>AE137</f>
        <v>0</v>
      </c>
      <c r="G6" s="308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10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</row>
    <row r="7" spans="1:87" s="28" customFormat="1" ht="20.7" customHeight="1" x14ac:dyDescent="1.1499999999999999">
      <c r="A7" s="390"/>
      <c r="B7" s="393"/>
      <c r="C7" s="394"/>
      <c r="D7" s="366"/>
      <c r="E7" s="368"/>
      <c r="F7" s="41">
        <f>SUM(F9,F11,F13,F15,F17,F19,F21,F23,F25,F27,F29,F31)</f>
        <v>3.9199999999999995</v>
      </c>
      <c r="G7" s="311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312"/>
      <c r="AJ7" s="312"/>
      <c r="AK7" s="312"/>
      <c r="AL7" s="312"/>
      <c r="AM7" s="312"/>
      <c r="AN7" s="312"/>
      <c r="AO7" s="312"/>
      <c r="AP7" s="312"/>
      <c r="AQ7" s="313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</row>
    <row r="8" spans="1:87" s="5" customFormat="1" ht="19.5" customHeight="1" x14ac:dyDescent="0.25">
      <c r="A8" s="406"/>
      <c r="B8" s="363">
        <v>1.1000000000000001</v>
      </c>
      <c r="C8" s="373" t="s">
        <v>53</v>
      </c>
      <c r="D8" s="360"/>
      <c r="E8" s="286" t="s">
        <v>6</v>
      </c>
      <c r="F8" s="120">
        <f>SUM(G8:AQ8)</f>
        <v>1.2400000000000002</v>
      </c>
      <c r="G8" s="54"/>
      <c r="H8" s="106">
        <v>1</v>
      </c>
      <c r="I8" s="106">
        <v>0.1</v>
      </c>
      <c r="J8" s="176">
        <v>0.1</v>
      </c>
      <c r="K8" s="106">
        <v>0.02</v>
      </c>
      <c r="L8" s="106">
        <v>0.02</v>
      </c>
      <c r="M8" s="206"/>
      <c r="N8" s="253"/>
      <c r="O8" s="206"/>
      <c r="P8" s="43"/>
      <c r="Q8" s="44"/>
      <c r="R8" s="45"/>
      <c r="S8" s="98"/>
      <c r="T8" s="44"/>
      <c r="U8" s="103"/>
      <c r="V8" s="97"/>
      <c r="W8" s="46"/>
      <c r="X8" s="44"/>
      <c r="Y8" s="44"/>
      <c r="Z8" s="45"/>
      <c r="AA8" s="98"/>
      <c r="AB8" s="44"/>
      <c r="AC8" s="44"/>
      <c r="AD8" s="97"/>
      <c r="AE8" s="46"/>
      <c r="AF8" s="44"/>
      <c r="AG8" s="44"/>
      <c r="AH8" s="45"/>
      <c r="AI8" s="98"/>
      <c r="AJ8" s="44"/>
      <c r="AK8" s="44"/>
      <c r="AL8" s="97"/>
      <c r="AM8" s="46"/>
      <c r="AN8" s="44"/>
      <c r="AO8" s="44"/>
      <c r="AP8" s="234"/>
      <c r="AQ8" s="230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</row>
    <row r="9" spans="1:87" s="5" customFormat="1" ht="19.5" customHeight="1" x14ac:dyDescent="0.25">
      <c r="A9" s="406"/>
      <c r="B9" s="364"/>
      <c r="C9" s="374"/>
      <c r="D9" s="361"/>
      <c r="E9" s="285"/>
      <c r="F9" s="120">
        <f t="shared" ref="F8:F31" si="0">SUM(G9:AQ9)</f>
        <v>1.2200000000000002</v>
      </c>
      <c r="G9" s="54"/>
      <c r="H9" s="249">
        <v>1</v>
      </c>
      <c r="I9" s="249">
        <v>0.1</v>
      </c>
      <c r="J9" s="281">
        <v>0.1</v>
      </c>
      <c r="K9" s="249">
        <v>0.02</v>
      </c>
      <c r="L9" s="48"/>
      <c r="M9" s="48"/>
      <c r="N9" s="122"/>
      <c r="O9" s="50"/>
      <c r="P9" s="48"/>
      <c r="Q9" s="48"/>
      <c r="R9" s="51"/>
      <c r="S9" s="52"/>
      <c r="T9" s="48"/>
      <c r="U9" s="53"/>
      <c r="V9" s="49"/>
      <c r="W9" s="47"/>
      <c r="X9" s="48"/>
      <c r="Y9" s="48"/>
      <c r="Z9" s="51"/>
      <c r="AA9" s="52"/>
      <c r="AB9" s="48"/>
      <c r="AC9" s="48"/>
      <c r="AD9" s="49"/>
      <c r="AE9" s="47"/>
      <c r="AF9" s="48"/>
      <c r="AG9" s="48"/>
      <c r="AH9" s="51"/>
      <c r="AI9" s="52"/>
      <c r="AJ9" s="48"/>
      <c r="AK9" s="48"/>
      <c r="AL9" s="49"/>
      <c r="AM9" s="47"/>
      <c r="AN9" s="48"/>
      <c r="AO9" s="48"/>
      <c r="AP9" s="122"/>
      <c r="AQ9" s="231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</row>
    <row r="10" spans="1:87" s="5" customFormat="1" ht="19.5" customHeight="1" x14ac:dyDescent="0.25">
      <c r="A10" s="406"/>
      <c r="B10" s="363">
        <v>1.2</v>
      </c>
      <c r="C10" s="373" t="s">
        <v>54</v>
      </c>
      <c r="D10" s="360" t="s">
        <v>7</v>
      </c>
      <c r="E10" s="327" t="s">
        <v>8</v>
      </c>
      <c r="F10" s="120">
        <f t="shared" si="0"/>
        <v>0.79999999999999993</v>
      </c>
      <c r="G10" s="54"/>
      <c r="H10" s="206"/>
      <c r="I10" s="106">
        <v>0.1</v>
      </c>
      <c r="J10" s="105">
        <v>0.1</v>
      </c>
      <c r="K10" s="106">
        <v>0.1</v>
      </c>
      <c r="L10" s="106">
        <v>0.1</v>
      </c>
      <c r="M10" s="106">
        <v>0.1</v>
      </c>
      <c r="N10" s="105">
        <v>0.1</v>
      </c>
      <c r="O10" s="106">
        <v>0.1</v>
      </c>
      <c r="P10" s="106">
        <v>0.1</v>
      </c>
      <c r="Q10" s="48"/>
      <c r="R10" s="51"/>
      <c r="S10" s="52"/>
      <c r="T10" s="48"/>
      <c r="U10" s="53"/>
      <c r="V10" s="49"/>
      <c r="W10" s="47"/>
      <c r="X10" s="48"/>
      <c r="Y10" s="48"/>
      <c r="Z10" s="51"/>
      <c r="AA10" s="52"/>
      <c r="AB10" s="48"/>
      <c r="AC10" s="48"/>
      <c r="AD10" s="49"/>
      <c r="AE10" s="47"/>
      <c r="AF10" s="48"/>
      <c r="AG10" s="48"/>
      <c r="AH10" s="51"/>
      <c r="AI10" s="52"/>
      <c r="AJ10" s="48"/>
      <c r="AK10" s="48"/>
      <c r="AL10" s="49"/>
      <c r="AM10" s="47"/>
      <c r="AN10" s="48"/>
      <c r="AO10" s="48"/>
      <c r="AP10" s="122"/>
      <c r="AQ10" s="231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</row>
    <row r="11" spans="1:87" s="5" customFormat="1" ht="19.5" customHeight="1" x14ac:dyDescent="0.25">
      <c r="A11" s="406"/>
      <c r="B11" s="364"/>
      <c r="C11" s="374"/>
      <c r="D11" s="361"/>
      <c r="E11" s="328"/>
      <c r="F11" s="120">
        <f t="shared" si="0"/>
        <v>0.30000000000000004</v>
      </c>
      <c r="G11" s="54"/>
      <c r="H11" s="179"/>
      <c r="I11" s="249">
        <v>0.1</v>
      </c>
      <c r="J11" s="281">
        <v>0.1</v>
      </c>
      <c r="K11" s="249">
        <v>0.1</v>
      </c>
      <c r="L11" s="55"/>
      <c r="M11" s="55"/>
      <c r="N11" s="121"/>
      <c r="O11" s="47"/>
      <c r="P11" s="48"/>
      <c r="Q11" s="48"/>
      <c r="R11" s="51"/>
      <c r="S11" s="52"/>
      <c r="T11" s="48"/>
      <c r="U11" s="53"/>
      <c r="V11" s="49"/>
      <c r="W11" s="47"/>
      <c r="X11" s="48"/>
      <c r="Y11" s="48"/>
      <c r="Z11" s="51"/>
      <c r="AA11" s="52"/>
      <c r="AB11" s="48"/>
      <c r="AC11" s="48"/>
      <c r="AD11" s="49"/>
      <c r="AE11" s="47"/>
      <c r="AF11" s="48"/>
      <c r="AG11" s="48"/>
      <c r="AH11" s="51"/>
      <c r="AI11" s="52"/>
      <c r="AJ11" s="48"/>
      <c r="AK11" s="48"/>
      <c r="AL11" s="49"/>
      <c r="AM11" s="47"/>
      <c r="AN11" s="48"/>
      <c r="AO11" s="48"/>
      <c r="AP11" s="122"/>
      <c r="AQ11" s="231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</row>
    <row r="12" spans="1:87" s="25" customFormat="1" ht="19.5" customHeight="1" x14ac:dyDescent="0.25">
      <c r="A12" s="406"/>
      <c r="B12" s="371">
        <v>1.3</v>
      </c>
      <c r="C12" s="378" t="s">
        <v>55</v>
      </c>
      <c r="D12" s="360" t="s">
        <v>9</v>
      </c>
      <c r="E12" s="327" t="s">
        <v>8</v>
      </c>
      <c r="F12" s="120">
        <f t="shared" si="0"/>
        <v>0.79999999999999993</v>
      </c>
      <c r="G12" s="54"/>
      <c r="H12" s="206"/>
      <c r="I12" s="106">
        <v>0.1</v>
      </c>
      <c r="J12" s="105">
        <v>0.1</v>
      </c>
      <c r="K12" s="106">
        <v>0.1</v>
      </c>
      <c r="L12" s="106">
        <v>0.1</v>
      </c>
      <c r="M12" s="106">
        <v>0.1</v>
      </c>
      <c r="N12" s="105">
        <v>0.1</v>
      </c>
      <c r="O12" s="106">
        <v>0.1</v>
      </c>
      <c r="P12" s="106">
        <v>0.1</v>
      </c>
      <c r="Q12" s="177"/>
      <c r="R12" s="178"/>
      <c r="S12" s="179"/>
      <c r="T12" s="55"/>
      <c r="U12" s="55"/>
      <c r="V12" s="56"/>
      <c r="W12" s="54"/>
      <c r="X12" s="55"/>
      <c r="Y12" s="55"/>
      <c r="Z12" s="57"/>
      <c r="AA12" s="58"/>
      <c r="AB12" s="55"/>
      <c r="AC12" s="55"/>
      <c r="AD12" s="56"/>
      <c r="AE12" s="59"/>
      <c r="AF12" s="55"/>
      <c r="AG12" s="55"/>
      <c r="AH12" s="57"/>
      <c r="AI12" s="58"/>
      <c r="AJ12" s="55"/>
      <c r="AK12" s="55"/>
      <c r="AL12" s="56"/>
      <c r="AM12" s="54"/>
      <c r="AN12" s="55"/>
      <c r="AO12" s="55"/>
      <c r="AP12" s="121"/>
      <c r="AQ12" s="232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</row>
    <row r="13" spans="1:87" s="25" customFormat="1" ht="19.5" customHeight="1" x14ac:dyDescent="0.25">
      <c r="A13" s="406"/>
      <c r="B13" s="364"/>
      <c r="C13" s="378"/>
      <c r="D13" s="361"/>
      <c r="E13" s="328"/>
      <c r="F13" s="120">
        <f t="shared" si="0"/>
        <v>0.30000000000000004</v>
      </c>
      <c r="G13" s="54"/>
      <c r="H13" s="179"/>
      <c r="I13" s="249">
        <v>0.1</v>
      </c>
      <c r="J13" s="281">
        <v>0.1</v>
      </c>
      <c r="K13" s="249">
        <v>0.1</v>
      </c>
      <c r="L13" s="55"/>
      <c r="M13" s="55"/>
      <c r="N13" s="121"/>
      <c r="O13" s="54"/>
      <c r="P13" s="177"/>
      <c r="Q13" s="177"/>
      <c r="R13" s="178"/>
      <c r="S13" s="179"/>
      <c r="T13" s="55"/>
      <c r="U13" s="55"/>
      <c r="V13" s="56"/>
      <c r="W13" s="54"/>
      <c r="X13" s="55"/>
      <c r="Y13" s="55"/>
      <c r="Z13" s="57"/>
      <c r="AA13" s="58"/>
      <c r="AB13" s="55"/>
      <c r="AC13" s="55"/>
      <c r="AD13" s="56"/>
      <c r="AE13" s="59"/>
      <c r="AF13" s="55"/>
      <c r="AG13" s="55"/>
      <c r="AH13" s="57"/>
      <c r="AI13" s="58"/>
      <c r="AJ13" s="55"/>
      <c r="AK13" s="55"/>
      <c r="AL13" s="56"/>
      <c r="AM13" s="54"/>
      <c r="AN13" s="55"/>
      <c r="AO13" s="55"/>
      <c r="AP13" s="121"/>
      <c r="AQ13" s="232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</row>
    <row r="14" spans="1:87" s="25" customFormat="1" ht="19.5" customHeight="1" x14ac:dyDescent="0.25">
      <c r="A14" s="406"/>
      <c r="B14" s="363">
        <v>1.4</v>
      </c>
      <c r="C14" s="378" t="s">
        <v>56</v>
      </c>
      <c r="D14" s="375" t="s">
        <v>10</v>
      </c>
      <c r="E14" s="284" t="s">
        <v>11</v>
      </c>
      <c r="F14" s="120">
        <f t="shared" si="0"/>
        <v>0.79999999999999993</v>
      </c>
      <c r="G14" s="54"/>
      <c r="H14" s="206"/>
      <c r="I14" s="106">
        <v>0.1</v>
      </c>
      <c r="J14" s="105">
        <v>0.1</v>
      </c>
      <c r="K14" s="106">
        <v>0.1</v>
      </c>
      <c r="L14" s="106">
        <v>0.1</v>
      </c>
      <c r="M14" s="106">
        <v>0.1</v>
      </c>
      <c r="N14" s="105">
        <v>0.1</v>
      </c>
      <c r="O14" s="106">
        <v>0.1</v>
      </c>
      <c r="P14" s="106">
        <v>0.1</v>
      </c>
      <c r="Q14" s="55"/>
      <c r="R14" s="121"/>
      <c r="S14" s="179"/>
      <c r="T14" s="177"/>
      <c r="U14" s="177"/>
      <c r="V14" s="178"/>
      <c r="W14" s="179"/>
      <c r="X14" s="177"/>
      <c r="Y14" s="55"/>
      <c r="Z14" s="57"/>
      <c r="AA14" s="58"/>
      <c r="AB14" s="55"/>
      <c r="AC14" s="55"/>
      <c r="AD14" s="56"/>
      <c r="AE14" s="59"/>
      <c r="AF14" s="55"/>
      <c r="AG14" s="55"/>
      <c r="AH14" s="57"/>
      <c r="AI14" s="58"/>
      <c r="AJ14" s="55"/>
      <c r="AK14" s="55"/>
      <c r="AL14" s="56"/>
      <c r="AM14" s="54"/>
      <c r="AN14" s="55"/>
      <c r="AO14" s="55"/>
      <c r="AP14" s="121"/>
      <c r="AQ14" s="232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</row>
    <row r="15" spans="1:87" s="25" customFormat="1" ht="19.5" customHeight="1" x14ac:dyDescent="0.25">
      <c r="A15" s="406"/>
      <c r="B15" s="364"/>
      <c r="C15" s="378"/>
      <c r="D15" s="376"/>
      <c r="E15" s="285"/>
      <c r="F15" s="120">
        <f t="shared" si="0"/>
        <v>0.30000000000000004</v>
      </c>
      <c r="G15" s="54"/>
      <c r="H15" s="179"/>
      <c r="I15" s="249">
        <v>0.1</v>
      </c>
      <c r="J15" s="281">
        <v>0.1</v>
      </c>
      <c r="K15" s="249">
        <v>0.1</v>
      </c>
      <c r="L15" s="55"/>
      <c r="M15" s="55"/>
      <c r="N15" s="121"/>
      <c r="O15" s="54"/>
      <c r="P15" s="55"/>
      <c r="Q15" s="55"/>
      <c r="R15" s="121"/>
      <c r="S15" s="179"/>
      <c r="T15" s="55"/>
      <c r="U15" s="55"/>
      <c r="V15" s="56"/>
      <c r="W15" s="54"/>
      <c r="X15" s="55"/>
      <c r="Y15" s="55"/>
      <c r="Z15" s="57"/>
      <c r="AA15" s="58"/>
      <c r="AB15" s="55"/>
      <c r="AC15" s="55"/>
      <c r="AD15" s="56"/>
      <c r="AE15" s="59"/>
      <c r="AF15" s="55"/>
      <c r="AG15" s="55"/>
      <c r="AH15" s="57"/>
      <c r="AI15" s="58"/>
      <c r="AJ15" s="55"/>
      <c r="AK15" s="55"/>
      <c r="AL15" s="56"/>
      <c r="AM15" s="54"/>
      <c r="AN15" s="55"/>
      <c r="AO15" s="55"/>
      <c r="AP15" s="121"/>
      <c r="AQ15" s="232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</row>
    <row r="16" spans="1:87" s="25" customFormat="1" ht="19.5" customHeight="1" x14ac:dyDescent="0.25">
      <c r="A16" s="406"/>
      <c r="B16" s="363">
        <v>1.5</v>
      </c>
      <c r="C16" s="378" t="s">
        <v>57</v>
      </c>
      <c r="D16" s="375" t="s">
        <v>12</v>
      </c>
      <c r="E16" s="284" t="s">
        <v>11</v>
      </c>
      <c r="F16" s="120">
        <f t="shared" si="0"/>
        <v>0.35</v>
      </c>
      <c r="G16" s="54"/>
      <c r="H16" s="206"/>
      <c r="I16" s="206"/>
      <c r="J16" s="205"/>
      <c r="K16" s="106">
        <v>0.05</v>
      </c>
      <c r="L16" s="106">
        <v>0.1</v>
      </c>
      <c r="M16" s="106">
        <v>0.1</v>
      </c>
      <c r="N16" s="105">
        <v>0.1</v>
      </c>
      <c r="O16" s="206"/>
      <c r="P16" s="55"/>
      <c r="Q16" s="55"/>
      <c r="R16" s="121"/>
      <c r="S16" s="179"/>
      <c r="T16" s="177"/>
      <c r="U16" s="177"/>
      <c r="V16" s="178"/>
      <c r="W16" s="179"/>
      <c r="X16" s="177"/>
      <c r="Y16" s="177"/>
      <c r="Z16" s="177"/>
      <c r="AA16" s="58"/>
      <c r="AB16" s="55"/>
      <c r="AC16" s="55"/>
      <c r="AD16" s="56"/>
      <c r="AE16" s="59"/>
      <c r="AF16" s="55"/>
      <c r="AG16" s="55"/>
      <c r="AH16" s="57"/>
      <c r="AI16" s="58"/>
      <c r="AJ16" s="55"/>
      <c r="AK16" s="55"/>
      <c r="AL16" s="56"/>
      <c r="AM16" s="54"/>
      <c r="AN16" s="55"/>
      <c r="AO16" s="55"/>
      <c r="AP16" s="121"/>
      <c r="AQ16" s="232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</row>
    <row r="17" spans="1:87" s="25" customFormat="1" ht="19.5" customHeight="1" x14ac:dyDescent="0.5">
      <c r="A17" s="406"/>
      <c r="B17" s="364"/>
      <c r="C17" s="378"/>
      <c r="D17" s="376"/>
      <c r="E17" s="285"/>
      <c r="F17" s="120">
        <f t="shared" si="0"/>
        <v>0.05</v>
      </c>
      <c r="G17" s="54"/>
      <c r="H17" s="179"/>
      <c r="I17" s="179"/>
      <c r="J17" s="121"/>
      <c r="K17" s="249">
        <v>0.05</v>
      </c>
      <c r="L17" s="55"/>
      <c r="M17" s="55"/>
      <c r="N17" s="277"/>
      <c r="O17" s="54"/>
      <c r="P17" s="55"/>
      <c r="Q17" s="55"/>
      <c r="R17" s="121"/>
      <c r="S17" s="179"/>
      <c r="T17" s="55"/>
      <c r="U17" s="60"/>
      <c r="V17" s="56"/>
      <c r="W17" s="54"/>
      <c r="X17" s="55"/>
      <c r="Y17" s="55"/>
      <c r="Z17" s="57"/>
      <c r="AA17" s="58"/>
      <c r="AB17" s="55"/>
      <c r="AC17" s="55"/>
      <c r="AD17" s="56"/>
      <c r="AE17" s="59"/>
      <c r="AF17" s="55"/>
      <c r="AG17" s="55"/>
      <c r="AH17" s="57"/>
      <c r="AI17" s="58"/>
      <c r="AJ17" s="55"/>
      <c r="AK17" s="55"/>
      <c r="AL17" s="56"/>
      <c r="AM17" s="54"/>
      <c r="AN17" s="55"/>
      <c r="AO17" s="55"/>
      <c r="AP17" s="121"/>
      <c r="AQ17" s="232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</row>
    <row r="18" spans="1:87" s="25" customFormat="1" ht="19.5" customHeight="1" x14ac:dyDescent="0.5">
      <c r="A18" s="406"/>
      <c r="B18" s="371">
        <v>1.6</v>
      </c>
      <c r="C18" s="378" t="s">
        <v>58</v>
      </c>
      <c r="D18" s="375" t="s">
        <v>13</v>
      </c>
      <c r="E18" s="284" t="s">
        <v>11</v>
      </c>
      <c r="F18" s="120">
        <f t="shared" si="0"/>
        <v>0.35</v>
      </c>
      <c r="G18" s="54"/>
      <c r="H18" s="206"/>
      <c r="I18" s="206"/>
      <c r="J18" s="205"/>
      <c r="K18" s="106">
        <v>0.05</v>
      </c>
      <c r="L18" s="106">
        <v>0.1</v>
      </c>
      <c r="M18" s="106">
        <v>0.1</v>
      </c>
      <c r="N18" s="105">
        <v>0.1</v>
      </c>
      <c r="O18" s="206"/>
      <c r="P18" s="177"/>
      <c r="Q18" s="177"/>
      <c r="R18" s="180"/>
      <c r="S18" s="181"/>
      <c r="T18" s="177"/>
      <c r="U18" s="60"/>
      <c r="V18" s="56"/>
      <c r="W18" s="54"/>
      <c r="X18" s="55"/>
      <c r="Y18" s="55"/>
      <c r="Z18" s="57"/>
      <c r="AA18" s="58"/>
      <c r="AB18" s="55"/>
      <c r="AC18" s="55"/>
      <c r="AD18" s="56"/>
      <c r="AE18" s="59"/>
      <c r="AF18" s="55"/>
      <c r="AG18" s="55"/>
      <c r="AH18" s="57"/>
      <c r="AI18" s="58"/>
      <c r="AJ18" s="55"/>
      <c r="AK18" s="55"/>
      <c r="AL18" s="56"/>
      <c r="AM18" s="54"/>
      <c r="AN18" s="55"/>
      <c r="AO18" s="55"/>
      <c r="AP18" s="121"/>
      <c r="AQ18" s="232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</row>
    <row r="19" spans="1:87" s="25" customFormat="1" ht="19.5" customHeight="1" x14ac:dyDescent="0.5">
      <c r="A19" s="406"/>
      <c r="B19" s="364"/>
      <c r="C19" s="378"/>
      <c r="D19" s="376"/>
      <c r="E19" s="285"/>
      <c r="F19" s="120">
        <f t="shared" si="0"/>
        <v>0.05</v>
      </c>
      <c r="G19" s="54"/>
      <c r="H19" s="179"/>
      <c r="I19" s="179"/>
      <c r="J19" s="178"/>
      <c r="K19" s="249">
        <v>0.05</v>
      </c>
      <c r="L19" s="177"/>
      <c r="M19" s="177"/>
      <c r="N19" s="178"/>
      <c r="O19" s="179"/>
      <c r="P19" s="177"/>
      <c r="Q19" s="177"/>
      <c r="R19" s="178"/>
      <c r="S19" s="179"/>
      <c r="T19" s="55"/>
      <c r="U19" s="60"/>
      <c r="V19" s="56"/>
      <c r="W19" s="54"/>
      <c r="X19" s="55"/>
      <c r="Y19" s="55"/>
      <c r="Z19" s="57"/>
      <c r="AA19" s="58"/>
      <c r="AB19" s="55"/>
      <c r="AC19" s="55"/>
      <c r="AD19" s="56"/>
      <c r="AE19" s="59"/>
      <c r="AF19" s="55"/>
      <c r="AG19" s="55"/>
      <c r="AH19" s="57"/>
      <c r="AI19" s="58"/>
      <c r="AJ19" s="55"/>
      <c r="AK19" s="55"/>
      <c r="AL19" s="56"/>
      <c r="AM19" s="54"/>
      <c r="AN19" s="55"/>
      <c r="AO19" s="55"/>
      <c r="AP19" s="121"/>
      <c r="AQ19" s="232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</row>
    <row r="20" spans="1:87" s="25" customFormat="1" ht="19.5" customHeight="1" x14ac:dyDescent="0.25">
      <c r="A20" s="406"/>
      <c r="B20" s="363">
        <v>1.7</v>
      </c>
      <c r="C20" s="378" t="s">
        <v>59</v>
      </c>
      <c r="D20" s="375" t="s">
        <v>14</v>
      </c>
      <c r="E20" s="284" t="s">
        <v>11</v>
      </c>
      <c r="F20" s="120">
        <f t="shared" si="0"/>
        <v>0.5</v>
      </c>
      <c r="G20" s="54"/>
      <c r="H20" s="106">
        <v>0.1</v>
      </c>
      <c r="I20" s="106">
        <v>0.1</v>
      </c>
      <c r="J20" s="105">
        <v>0.1</v>
      </c>
      <c r="K20" s="106">
        <v>0.1</v>
      </c>
      <c r="L20" s="106">
        <v>0.1</v>
      </c>
      <c r="M20" s="254"/>
      <c r="N20" s="205"/>
      <c r="O20" s="206"/>
      <c r="P20" s="55"/>
      <c r="Q20" s="55"/>
      <c r="R20" s="57"/>
      <c r="S20" s="58"/>
      <c r="T20" s="177"/>
      <c r="U20" s="177"/>
      <c r="V20" s="178"/>
      <c r="W20" s="179"/>
      <c r="X20" s="177"/>
      <c r="Y20" s="177"/>
      <c r="Z20" s="57"/>
      <c r="AA20" s="58"/>
      <c r="AB20" s="55"/>
      <c r="AC20" s="55"/>
      <c r="AD20" s="56"/>
      <c r="AE20" s="59"/>
      <c r="AF20" s="55"/>
      <c r="AG20" s="55"/>
      <c r="AH20" s="57"/>
      <c r="AI20" s="58"/>
      <c r="AJ20" s="55"/>
      <c r="AK20" s="55"/>
      <c r="AL20" s="56"/>
      <c r="AM20" s="54"/>
      <c r="AN20" s="55"/>
      <c r="AO20" s="55"/>
      <c r="AP20" s="121"/>
      <c r="AQ20" s="232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</row>
    <row r="21" spans="1:87" s="25" customFormat="1" ht="19.5" customHeight="1" x14ac:dyDescent="0.25">
      <c r="A21" s="406"/>
      <c r="B21" s="364"/>
      <c r="C21" s="378"/>
      <c r="D21" s="376"/>
      <c r="E21" s="285"/>
      <c r="F21" s="120">
        <f t="shared" si="0"/>
        <v>0.4</v>
      </c>
      <c r="G21" s="54"/>
      <c r="H21" s="249">
        <v>0.1</v>
      </c>
      <c r="I21" s="249">
        <v>0.1</v>
      </c>
      <c r="J21" s="281">
        <v>0.1</v>
      </c>
      <c r="K21" s="249">
        <v>0.1</v>
      </c>
      <c r="L21" s="55"/>
      <c r="M21" s="55"/>
      <c r="N21" s="121"/>
      <c r="O21" s="54"/>
      <c r="P21" s="55"/>
      <c r="Q21" s="55"/>
      <c r="R21" s="121"/>
      <c r="S21" s="179"/>
      <c r="T21" s="55"/>
      <c r="U21" s="55"/>
      <c r="V21" s="56"/>
      <c r="W21" s="54"/>
      <c r="X21" s="55"/>
      <c r="Y21" s="55"/>
      <c r="Z21" s="57"/>
      <c r="AA21" s="58"/>
      <c r="AB21" s="55"/>
      <c r="AC21" s="55"/>
      <c r="AD21" s="56"/>
      <c r="AE21" s="59"/>
      <c r="AF21" s="55"/>
      <c r="AG21" s="55"/>
      <c r="AH21" s="57"/>
      <c r="AI21" s="58"/>
      <c r="AJ21" s="55"/>
      <c r="AK21" s="55"/>
      <c r="AL21" s="56"/>
      <c r="AM21" s="54"/>
      <c r="AN21" s="55"/>
      <c r="AO21" s="55"/>
      <c r="AP21" s="121"/>
      <c r="AQ21" s="232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</row>
    <row r="22" spans="1:87" s="25" customFormat="1" ht="19.5" customHeight="1" x14ac:dyDescent="0.25">
      <c r="A22" s="406"/>
      <c r="B22" s="363">
        <v>1.8</v>
      </c>
      <c r="C22" s="378" t="s">
        <v>60</v>
      </c>
      <c r="D22" s="375" t="s">
        <v>15</v>
      </c>
      <c r="E22" s="284" t="s">
        <v>16</v>
      </c>
      <c r="F22" s="120">
        <f t="shared" si="0"/>
        <v>0.5</v>
      </c>
      <c r="G22" s="54"/>
      <c r="H22" s="106">
        <v>0.1</v>
      </c>
      <c r="I22" s="106">
        <v>0.1</v>
      </c>
      <c r="J22" s="105">
        <v>0.1</v>
      </c>
      <c r="K22" s="106">
        <v>0.1</v>
      </c>
      <c r="L22" s="106">
        <v>0.1</v>
      </c>
      <c r="M22" s="254"/>
      <c r="N22" s="205"/>
      <c r="O22" s="206"/>
      <c r="P22" s="177"/>
      <c r="Q22" s="177"/>
      <c r="R22" s="177"/>
      <c r="S22" s="58"/>
      <c r="T22" s="55"/>
      <c r="U22" s="55"/>
      <c r="V22" s="56"/>
      <c r="W22" s="54"/>
      <c r="X22" s="55"/>
      <c r="Y22" s="55"/>
      <c r="Z22" s="57"/>
      <c r="AA22" s="58"/>
      <c r="AB22" s="55"/>
      <c r="AC22" s="55"/>
      <c r="AD22" s="56"/>
      <c r="AE22" s="59"/>
      <c r="AF22" s="55"/>
      <c r="AG22" s="55"/>
      <c r="AH22" s="57"/>
      <c r="AI22" s="58"/>
      <c r="AJ22" s="55"/>
      <c r="AK22" s="55"/>
      <c r="AL22" s="56"/>
      <c r="AM22" s="54"/>
      <c r="AN22" s="55"/>
      <c r="AO22" s="55"/>
      <c r="AP22" s="121"/>
      <c r="AQ22" s="232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</row>
    <row r="23" spans="1:87" s="25" customFormat="1" ht="19.5" customHeight="1" x14ac:dyDescent="0.25">
      <c r="A23" s="406"/>
      <c r="B23" s="364"/>
      <c r="C23" s="378"/>
      <c r="D23" s="376"/>
      <c r="E23" s="285"/>
      <c r="F23" s="120">
        <f t="shared" si="0"/>
        <v>0.4</v>
      </c>
      <c r="G23" s="54"/>
      <c r="H23" s="249">
        <v>0.1</v>
      </c>
      <c r="I23" s="249">
        <v>0.1</v>
      </c>
      <c r="J23" s="281">
        <v>0.1</v>
      </c>
      <c r="K23" s="249">
        <v>0.1</v>
      </c>
      <c r="L23" s="177"/>
      <c r="M23" s="177"/>
      <c r="N23" s="178"/>
      <c r="O23" s="179"/>
      <c r="P23" s="177"/>
      <c r="Q23" s="177"/>
      <c r="R23" s="177"/>
      <c r="S23" s="58"/>
      <c r="T23" s="55"/>
      <c r="U23" s="55"/>
      <c r="V23" s="56"/>
      <c r="W23" s="54"/>
      <c r="X23" s="55"/>
      <c r="Y23" s="55"/>
      <c r="Z23" s="57"/>
      <c r="AA23" s="58"/>
      <c r="AB23" s="55"/>
      <c r="AC23" s="55"/>
      <c r="AD23" s="56"/>
      <c r="AE23" s="59"/>
      <c r="AF23" s="55"/>
      <c r="AG23" s="55"/>
      <c r="AH23" s="57"/>
      <c r="AI23" s="58"/>
      <c r="AJ23" s="55"/>
      <c r="AK23" s="55"/>
      <c r="AL23" s="56"/>
      <c r="AM23" s="54"/>
      <c r="AN23" s="55"/>
      <c r="AO23" s="55"/>
      <c r="AP23" s="121"/>
      <c r="AQ23" s="232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</row>
    <row r="24" spans="1:87" s="25" customFormat="1" ht="19.5" customHeight="1" x14ac:dyDescent="0.25">
      <c r="A24" s="406"/>
      <c r="B24" s="371">
        <v>1.9</v>
      </c>
      <c r="C24" s="380" t="s">
        <v>61</v>
      </c>
      <c r="D24" s="375" t="s">
        <v>17</v>
      </c>
      <c r="E24" s="284" t="s">
        <v>16</v>
      </c>
      <c r="F24" s="120">
        <f t="shared" si="0"/>
        <v>0.79999999999999993</v>
      </c>
      <c r="G24" s="54"/>
      <c r="H24" s="206"/>
      <c r="I24" s="106">
        <v>0.1</v>
      </c>
      <c r="J24" s="105">
        <v>0.1</v>
      </c>
      <c r="K24" s="106">
        <v>0.1</v>
      </c>
      <c r="L24" s="106">
        <v>0.1</v>
      </c>
      <c r="M24" s="106">
        <v>0.1</v>
      </c>
      <c r="N24" s="105">
        <v>0.1</v>
      </c>
      <c r="O24" s="106">
        <v>0.1</v>
      </c>
      <c r="P24" s="106">
        <v>0.1</v>
      </c>
      <c r="Q24" s="177"/>
      <c r="R24" s="180"/>
      <c r="S24" s="181"/>
      <c r="T24" s="177"/>
      <c r="U24" s="177"/>
      <c r="V24" s="178"/>
      <c r="W24" s="179"/>
      <c r="X24" s="177"/>
      <c r="Y24" s="55"/>
      <c r="Z24" s="57"/>
      <c r="AA24" s="58"/>
      <c r="AB24" s="55"/>
      <c r="AC24" s="55"/>
      <c r="AD24" s="56"/>
      <c r="AE24" s="59"/>
      <c r="AF24" s="55"/>
      <c r="AG24" s="55"/>
      <c r="AH24" s="57"/>
      <c r="AI24" s="58"/>
      <c r="AJ24" s="55"/>
      <c r="AK24" s="55"/>
      <c r="AL24" s="56"/>
      <c r="AM24" s="54"/>
      <c r="AN24" s="55"/>
      <c r="AO24" s="55"/>
      <c r="AP24" s="121"/>
      <c r="AQ24" s="232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</row>
    <row r="25" spans="1:87" s="25" customFormat="1" ht="19.5" customHeight="1" x14ac:dyDescent="0.25">
      <c r="A25" s="406"/>
      <c r="B25" s="364"/>
      <c r="C25" s="374"/>
      <c r="D25" s="376"/>
      <c r="E25" s="285"/>
      <c r="F25" s="120">
        <f t="shared" si="0"/>
        <v>0.30000000000000004</v>
      </c>
      <c r="G25" s="54"/>
      <c r="H25" s="179"/>
      <c r="I25" s="249">
        <v>0.1</v>
      </c>
      <c r="J25" s="281">
        <v>0.1</v>
      </c>
      <c r="K25" s="249">
        <v>0.1</v>
      </c>
      <c r="L25" s="55"/>
      <c r="M25" s="177"/>
      <c r="N25" s="178"/>
      <c r="O25" s="179"/>
      <c r="P25" s="177"/>
      <c r="Q25" s="177"/>
      <c r="R25" s="178"/>
      <c r="S25" s="179"/>
      <c r="T25" s="55"/>
      <c r="U25" s="55"/>
      <c r="V25" s="56"/>
      <c r="W25" s="54"/>
      <c r="X25" s="55"/>
      <c r="Y25" s="55"/>
      <c r="Z25" s="57"/>
      <c r="AA25" s="58"/>
      <c r="AB25" s="55"/>
      <c r="AC25" s="55"/>
      <c r="AD25" s="56"/>
      <c r="AE25" s="59"/>
      <c r="AF25" s="55"/>
      <c r="AG25" s="55"/>
      <c r="AH25" s="57"/>
      <c r="AI25" s="58"/>
      <c r="AJ25" s="55"/>
      <c r="AK25" s="55"/>
      <c r="AL25" s="56"/>
      <c r="AM25" s="54"/>
      <c r="AN25" s="55"/>
      <c r="AO25" s="55"/>
      <c r="AP25" s="121"/>
      <c r="AQ25" s="232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</row>
    <row r="26" spans="1:87" s="25" customFormat="1" ht="19.5" customHeight="1" x14ac:dyDescent="0.25">
      <c r="A26" s="406"/>
      <c r="B26" s="384">
        <v>1.1000000000000001</v>
      </c>
      <c r="C26" s="380" t="s">
        <v>62</v>
      </c>
      <c r="D26" s="375" t="s">
        <v>18</v>
      </c>
      <c r="E26" s="284" t="s">
        <v>16</v>
      </c>
      <c r="F26" s="120">
        <f t="shared" si="0"/>
        <v>0.4</v>
      </c>
      <c r="G26" s="54"/>
      <c r="H26" s="206"/>
      <c r="I26" s="206"/>
      <c r="J26" s="205"/>
      <c r="K26" s="206"/>
      <c r="L26" s="106">
        <v>0.1</v>
      </c>
      <c r="M26" s="106">
        <v>0.1</v>
      </c>
      <c r="N26" s="105">
        <v>0.1</v>
      </c>
      <c r="O26" s="106">
        <v>0.1</v>
      </c>
      <c r="P26" s="55"/>
      <c r="Q26" s="55"/>
      <c r="R26" s="121"/>
      <c r="S26" s="179"/>
      <c r="T26" s="177"/>
      <c r="U26" s="177"/>
      <c r="V26" s="178"/>
      <c r="W26" s="179"/>
      <c r="X26" s="177"/>
      <c r="Y26" s="177"/>
      <c r="Z26" s="177"/>
      <c r="AA26" s="58"/>
      <c r="AB26" s="55"/>
      <c r="AC26" s="55"/>
      <c r="AD26" s="56"/>
      <c r="AE26" s="59"/>
      <c r="AF26" s="55"/>
      <c r="AG26" s="55"/>
      <c r="AH26" s="57"/>
      <c r="AI26" s="58"/>
      <c r="AJ26" s="55"/>
      <c r="AK26" s="55"/>
      <c r="AL26" s="56"/>
      <c r="AM26" s="54"/>
      <c r="AN26" s="55"/>
      <c r="AO26" s="55"/>
      <c r="AP26" s="121"/>
      <c r="AQ26" s="232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</row>
    <row r="27" spans="1:87" s="25" customFormat="1" ht="19.5" customHeight="1" x14ac:dyDescent="0.5">
      <c r="A27" s="406"/>
      <c r="B27" s="385"/>
      <c r="C27" s="373"/>
      <c r="D27" s="386"/>
      <c r="E27" s="286"/>
      <c r="F27" s="120">
        <f t="shared" si="0"/>
        <v>0</v>
      </c>
      <c r="G27" s="54"/>
      <c r="H27" s="179"/>
      <c r="I27" s="179"/>
      <c r="J27" s="121"/>
      <c r="K27" s="61"/>
      <c r="L27" s="55"/>
      <c r="M27" s="55"/>
      <c r="N27" s="121"/>
      <c r="O27" s="54"/>
      <c r="P27" s="55"/>
      <c r="Q27" s="55"/>
      <c r="R27" s="121"/>
      <c r="S27" s="179"/>
      <c r="T27" s="55"/>
      <c r="U27" s="55"/>
      <c r="V27" s="56"/>
      <c r="W27" s="54"/>
      <c r="X27" s="55"/>
      <c r="Y27" s="55"/>
      <c r="Z27" s="57"/>
      <c r="AA27" s="58"/>
      <c r="AB27" s="55"/>
      <c r="AC27" s="55"/>
      <c r="AD27" s="56"/>
      <c r="AE27" s="59"/>
      <c r="AF27" s="55"/>
      <c r="AG27" s="55"/>
      <c r="AH27" s="57"/>
      <c r="AI27" s="58"/>
      <c r="AJ27" s="55"/>
      <c r="AK27" s="55"/>
      <c r="AL27" s="56"/>
      <c r="AM27" s="54"/>
      <c r="AN27" s="55"/>
      <c r="AO27" s="55"/>
      <c r="AP27" s="121"/>
      <c r="AQ27" s="232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</row>
    <row r="28" spans="1:87" s="25" customFormat="1" ht="19.5" customHeight="1" x14ac:dyDescent="0.25">
      <c r="A28" s="406"/>
      <c r="B28" s="363">
        <v>1.1100000000000001</v>
      </c>
      <c r="C28" s="380" t="s">
        <v>63</v>
      </c>
      <c r="D28" s="375" t="s">
        <v>19</v>
      </c>
      <c r="E28" s="284" t="s">
        <v>16</v>
      </c>
      <c r="F28" s="120">
        <f t="shared" si="0"/>
        <v>0.5</v>
      </c>
      <c r="G28" s="54"/>
      <c r="H28" s="106">
        <v>0.1</v>
      </c>
      <c r="I28" s="106">
        <v>0.1</v>
      </c>
      <c r="J28" s="105">
        <v>0.1</v>
      </c>
      <c r="K28" s="106">
        <v>0.1</v>
      </c>
      <c r="L28" s="106">
        <v>0.1</v>
      </c>
      <c r="M28" s="254"/>
      <c r="N28" s="205"/>
      <c r="O28" s="206"/>
      <c r="P28" s="55"/>
      <c r="Q28" s="55"/>
      <c r="R28" s="57"/>
      <c r="S28" s="58"/>
      <c r="T28" s="55"/>
      <c r="U28" s="177"/>
      <c r="V28" s="178"/>
      <c r="W28" s="179"/>
      <c r="X28" s="177"/>
      <c r="Y28" s="177"/>
      <c r="Z28" s="178"/>
      <c r="AA28" s="179"/>
      <c r="AB28" s="177"/>
      <c r="AC28" s="177"/>
      <c r="AD28" s="178"/>
      <c r="AE28" s="179"/>
      <c r="AF28" s="177"/>
      <c r="AG28" s="55"/>
      <c r="AH28" s="57"/>
      <c r="AI28" s="58"/>
      <c r="AJ28" s="55"/>
      <c r="AK28" s="55"/>
      <c r="AL28" s="56"/>
      <c r="AM28" s="54"/>
      <c r="AN28" s="55"/>
      <c r="AO28" s="55"/>
      <c r="AP28" s="121"/>
      <c r="AQ28" s="232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</row>
    <row r="29" spans="1:87" s="25" customFormat="1" ht="19.5" customHeight="1" x14ac:dyDescent="0.25">
      <c r="A29" s="406"/>
      <c r="B29" s="364"/>
      <c r="C29" s="374"/>
      <c r="D29" s="376"/>
      <c r="E29" s="285"/>
      <c r="F29" s="120">
        <f t="shared" si="0"/>
        <v>0.4</v>
      </c>
      <c r="G29" s="54"/>
      <c r="H29" s="249">
        <v>0.1</v>
      </c>
      <c r="I29" s="249">
        <v>0.1</v>
      </c>
      <c r="J29" s="281">
        <v>0.1</v>
      </c>
      <c r="K29" s="249">
        <v>0.1</v>
      </c>
      <c r="L29" s="55"/>
      <c r="M29" s="55"/>
      <c r="N29" s="121"/>
      <c r="O29" s="54"/>
      <c r="P29" s="55"/>
      <c r="Q29" s="55"/>
      <c r="R29" s="57"/>
      <c r="S29" s="58"/>
      <c r="T29" s="55"/>
      <c r="U29" s="55"/>
      <c r="V29" s="56"/>
      <c r="W29" s="54"/>
      <c r="X29" s="55"/>
      <c r="Y29" s="55"/>
      <c r="Z29" s="57"/>
      <c r="AA29" s="58"/>
      <c r="AB29" s="55"/>
      <c r="AC29" s="55"/>
      <c r="AD29" s="56"/>
      <c r="AE29" s="59"/>
      <c r="AF29" s="55"/>
      <c r="AG29" s="55"/>
      <c r="AH29" s="57"/>
      <c r="AI29" s="58"/>
      <c r="AJ29" s="55"/>
      <c r="AK29" s="55"/>
      <c r="AL29" s="56"/>
      <c r="AM29" s="54"/>
      <c r="AN29" s="55"/>
      <c r="AO29" s="55"/>
      <c r="AP29" s="121"/>
      <c r="AQ29" s="232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</row>
    <row r="30" spans="1:87" s="25" customFormat="1" ht="19.5" customHeight="1" x14ac:dyDescent="0.25">
      <c r="A30" s="406"/>
      <c r="B30" s="363">
        <v>1.1200000000000001</v>
      </c>
      <c r="C30" s="380" t="s">
        <v>64</v>
      </c>
      <c r="D30" s="375" t="s">
        <v>20</v>
      </c>
      <c r="E30" s="284" t="s">
        <v>16</v>
      </c>
      <c r="F30" s="120">
        <f t="shared" si="0"/>
        <v>0.6</v>
      </c>
      <c r="G30" s="54"/>
      <c r="H30" s="206"/>
      <c r="I30" s="206"/>
      <c r="J30" s="205"/>
      <c r="K30" s="106">
        <v>0.2</v>
      </c>
      <c r="L30" s="106">
        <v>0.1</v>
      </c>
      <c r="M30" s="106">
        <v>0.1</v>
      </c>
      <c r="N30" s="105">
        <v>0.1</v>
      </c>
      <c r="O30" s="106">
        <v>0.1</v>
      </c>
      <c r="P30" s="55"/>
      <c r="Q30" s="55"/>
      <c r="R30" s="57"/>
      <c r="S30" s="58"/>
      <c r="T30" s="55"/>
      <c r="U30" s="55"/>
      <c r="V30" s="56"/>
      <c r="W30" s="177"/>
      <c r="X30" s="177"/>
      <c r="Y30" s="177"/>
      <c r="Z30" s="178"/>
      <c r="AA30" s="179"/>
      <c r="AB30" s="177"/>
      <c r="AC30" s="177"/>
      <c r="AD30" s="178"/>
      <c r="AE30" s="179"/>
      <c r="AF30" s="177"/>
      <c r="AG30" s="177"/>
      <c r="AH30" s="177"/>
      <c r="AI30" s="58"/>
      <c r="AJ30" s="55"/>
      <c r="AK30" s="55"/>
      <c r="AL30" s="56"/>
      <c r="AM30" s="54"/>
      <c r="AN30" s="55"/>
      <c r="AO30" s="55"/>
      <c r="AP30" s="121"/>
      <c r="AQ30" s="232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</row>
    <row r="31" spans="1:87" s="25" customFormat="1" ht="19.5" customHeight="1" x14ac:dyDescent="0.5">
      <c r="A31" s="406"/>
      <c r="B31" s="364"/>
      <c r="C31" s="374"/>
      <c r="D31" s="376"/>
      <c r="E31" s="285"/>
      <c r="F31" s="120">
        <f t="shared" si="0"/>
        <v>0.2</v>
      </c>
      <c r="G31" s="54"/>
      <c r="H31" s="179"/>
      <c r="I31" s="179"/>
      <c r="J31" s="139"/>
      <c r="K31" s="249">
        <v>0.2</v>
      </c>
      <c r="L31" s="129"/>
      <c r="M31" s="130"/>
      <c r="N31" s="139"/>
      <c r="O31" s="128"/>
      <c r="P31" s="129"/>
      <c r="Q31" s="129"/>
      <c r="R31" s="132"/>
      <c r="S31" s="133"/>
      <c r="T31" s="129"/>
      <c r="U31" s="129"/>
      <c r="V31" s="131"/>
      <c r="W31" s="128"/>
      <c r="X31" s="129"/>
      <c r="Y31" s="129"/>
      <c r="Z31" s="132"/>
      <c r="AA31" s="133"/>
      <c r="AB31" s="129"/>
      <c r="AC31" s="129"/>
      <c r="AD31" s="131"/>
      <c r="AE31" s="134"/>
      <c r="AF31" s="129"/>
      <c r="AG31" s="129"/>
      <c r="AH31" s="132"/>
      <c r="AI31" s="133"/>
      <c r="AJ31" s="129"/>
      <c r="AK31" s="129"/>
      <c r="AL31" s="131"/>
      <c r="AM31" s="128"/>
      <c r="AN31" s="129"/>
      <c r="AO31" s="129"/>
      <c r="AP31" s="139"/>
      <c r="AQ31" s="23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</row>
    <row r="32" spans="1:87" s="7" customFormat="1" ht="23.1" customHeight="1" x14ac:dyDescent="0.95">
      <c r="A32" s="399">
        <v>2</v>
      </c>
      <c r="B32" s="372" t="s">
        <v>65</v>
      </c>
      <c r="C32" s="372"/>
      <c r="D32" s="369"/>
      <c r="E32" s="352"/>
      <c r="F32" s="41">
        <f>SUM(F34,F36,F38,F40,F42,F44,F46,F48,F50,F52)</f>
        <v>7.77</v>
      </c>
      <c r="G32" s="308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  <c r="AE32" s="309"/>
      <c r="AF32" s="309"/>
      <c r="AG32" s="309"/>
      <c r="AH32" s="309"/>
      <c r="AI32" s="309"/>
      <c r="AJ32" s="309"/>
      <c r="AK32" s="309"/>
      <c r="AL32" s="309"/>
      <c r="AM32" s="309"/>
      <c r="AN32" s="309"/>
      <c r="AO32" s="309"/>
      <c r="AP32" s="309"/>
      <c r="AQ32" s="310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</row>
    <row r="33" spans="1:87" s="7" customFormat="1" ht="23.1" customHeight="1" x14ac:dyDescent="0.95">
      <c r="A33" s="399"/>
      <c r="B33" s="372"/>
      <c r="C33" s="372"/>
      <c r="D33" s="369"/>
      <c r="E33" s="353"/>
      <c r="F33" s="41">
        <f>SUM(F35,F37,F39,F41,F43,F45,F47,F49,F51,F53)</f>
        <v>1.02</v>
      </c>
      <c r="G33" s="311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3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</row>
    <row r="34" spans="1:87" s="5" customFormat="1" ht="19.5" customHeight="1" x14ac:dyDescent="0.25">
      <c r="A34" s="406"/>
      <c r="B34" s="363">
        <v>2.1</v>
      </c>
      <c r="C34" s="427" t="s">
        <v>66</v>
      </c>
      <c r="D34" s="62"/>
      <c r="E34" s="286" t="s">
        <v>21</v>
      </c>
      <c r="F34" s="124">
        <f t="shared" ref="F34:F53" si="1">SUM(G34:AQ34)</f>
        <v>0.6</v>
      </c>
      <c r="G34" s="96"/>
      <c r="H34" s="99"/>
      <c r="I34" s="211">
        <v>0.2</v>
      </c>
      <c r="J34" s="218">
        <v>0.2</v>
      </c>
      <c r="K34" s="211">
        <v>0.1</v>
      </c>
      <c r="L34" s="211">
        <v>0.1</v>
      </c>
      <c r="M34" s="206"/>
      <c r="N34" s="253"/>
      <c r="O34" s="206"/>
      <c r="P34" s="254"/>
      <c r="Q34" s="254"/>
      <c r="R34" s="205"/>
      <c r="S34" s="42"/>
      <c r="T34" s="42"/>
      <c r="U34" s="42"/>
      <c r="V34" s="182"/>
      <c r="W34" s="96"/>
      <c r="X34" s="99"/>
      <c r="Y34" s="99"/>
      <c r="Z34" s="135"/>
      <c r="AA34" s="136"/>
      <c r="AB34" s="99"/>
      <c r="AC34" s="99"/>
      <c r="AD34" s="100"/>
      <c r="AE34" s="96"/>
      <c r="AF34" s="99"/>
      <c r="AG34" s="99"/>
      <c r="AH34" s="135"/>
      <c r="AI34" s="136"/>
      <c r="AJ34" s="99"/>
      <c r="AK34" s="99"/>
      <c r="AL34" s="100"/>
      <c r="AM34" s="96"/>
      <c r="AN34" s="99"/>
      <c r="AO34" s="99"/>
      <c r="AP34" s="140"/>
      <c r="AQ34" s="235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</row>
    <row r="35" spans="1:87" s="5" customFormat="1" ht="19.5" customHeight="1" x14ac:dyDescent="0.25">
      <c r="A35" s="406"/>
      <c r="B35" s="364"/>
      <c r="C35" s="346"/>
      <c r="D35" s="62"/>
      <c r="E35" s="285"/>
      <c r="F35" s="124">
        <f t="shared" si="1"/>
        <v>0.5</v>
      </c>
      <c r="G35" s="63"/>
      <c r="H35" s="64"/>
      <c r="I35" s="249">
        <v>0.2</v>
      </c>
      <c r="J35" s="281">
        <v>0.2</v>
      </c>
      <c r="K35" s="249">
        <v>0.1</v>
      </c>
      <c r="L35" s="64"/>
      <c r="M35" s="53"/>
      <c r="N35" s="110"/>
      <c r="O35" s="50"/>
      <c r="P35" s="53"/>
      <c r="Q35" s="53"/>
      <c r="R35" s="110"/>
      <c r="S35" s="50"/>
      <c r="T35" s="64"/>
      <c r="U35" s="64"/>
      <c r="V35" s="67"/>
      <c r="W35" s="63"/>
      <c r="X35" s="64"/>
      <c r="Y35" s="64"/>
      <c r="Z35" s="65"/>
      <c r="AA35" s="66"/>
      <c r="AB35" s="64"/>
      <c r="AC35" s="64"/>
      <c r="AD35" s="67"/>
      <c r="AE35" s="63"/>
      <c r="AF35" s="64"/>
      <c r="AG35" s="64"/>
      <c r="AH35" s="65"/>
      <c r="AI35" s="66"/>
      <c r="AJ35" s="64"/>
      <c r="AK35" s="64"/>
      <c r="AL35" s="67"/>
      <c r="AM35" s="63"/>
      <c r="AN35" s="64"/>
      <c r="AO35" s="64"/>
      <c r="AP35" s="141"/>
      <c r="AQ35" s="236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</row>
    <row r="36" spans="1:87" s="5" customFormat="1" ht="19.5" customHeight="1" x14ac:dyDescent="0.25">
      <c r="A36" s="406"/>
      <c r="B36" s="371">
        <v>2.2000000000000002</v>
      </c>
      <c r="C36" s="345" t="s">
        <v>67</v>
      </c>
      <c r="D36" s="287" t="s">
        <v>22</v>
      </c>
      <c r="E36" s="284" t="s">
        <v>23</v>
      </c>
      <c r="F36" s="124">
        <f t="shared" si="1"/>
        <v>0.6</v>
      </c>
      <c r="G36" s="47"/>
      <c r="H36" s="48"/>
      <c r="I36" s="211">
        <v>0.2</v>
      </c>
      <c r="J36" s="210">
        <v>0.2</v>
      </c>
      <c r="K36" s="211">
        <v>0.1</v>
      </c>
      <c r="L36" s="211">
        <v>0.1</v>
      </c>
      <c r="M36" s="206"/>
      <c r="N36" s="205"/>
      <c r="O36" s="206"/>
      <c r="P36" s="254"/>
      <c r="Q36" s="254"/>
      <c r="R36" s="205"/>
      <c r="S36" s="54"/>
      <c r="T36" s="54"/>
      <c r="U36" s="54"/>
      <c r="V36" s="121"/>
      <c r="W36" s="47"/>
      <c r="X36" s="48"/>
      <c r="Y36" s="48"/>
      <c r="Z36" s="68"/>
      <c r="AA36" s="69"/>
      <c r="AB36" s="53"/>
      <c r="AC36" s="53"/>
      <c r="AD36" s="70"/>
      <c r="AE36" s="71"/>
      <c r="AF36" s="53"/>
      <c r="AG36" s="53"/>
      <c r="AH36" s="68"/>
      <c r="AI36" s="69"/>
      <c r="AJ36" s="53"/>
      <c r="AK36" s="53"/>
      <c r="AL36" s="70"/>
      <c r="AM36" s="50"/>
      <c r="AN36" s="53"/>
      <c r="AO36" s="53"/>
      <c r="AP36" s="110"/>
      <c r="AQ36" s="237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</row>
    <row r="37" spans="1:87" s="5" customFormat="1" ht="19.5" customHeight="1" x14ac:dyDescent="0.25">
      <c r="A37" s="406"/>
      <c r="B37" s="364"/>
      <c r="C37" s="346"/>
      <c r="D37" s="288"/>
      <c r="E37" s="285"/>
      <c r="F37" s="124">
        <f t="shared" si="1"/>
        <v>0.5</v>
      </c>
      <c r="G37" s="47"/>
      <c r="H37" s="48"/>
      <c r="I37" s="249">
        <v>0.2</v>
      </c>
      <c r="J37" s="281">
        <v>0.2</v>
      </c>
      <c r="K37" s="249">
        <v>0.1</v>
      </c>
      <c r="L37" s="48"/>
      <c r="M37" s="48"/>
      <c r="N37" s="122"/>
      <c r="O37" s="50"/>
      <c r="P37" s="53"/>
      <c r="Q37" s="53"/>
      <c r="R37" s="110"/>
      <c r="S37" s="50"/>
      <c r="T37" s="48"/>
      <c r="U37" s="48"/>
      <c r="V37" s="49"/>
      <c r="W37" s="47"/>
      <c r="X37" s="48"/>
      <c r="Y37" s="48"/>
      <c r="Z37" s="68"/>
      <c r="AA37" s="69"/>
      <c r="AB37" s="53"/>
      <c r="AC37" s="53"/>
      <c r="AD37" s="70"/>
      <c r="AE37" s="71"/>
      <c r="AF37" s="53"/>
      <c r="AG37" s="53"/>
      <c r="AH37" s="68"/>
      <c r="AI37" s="69"/>
      <c r="AJ37" s="53"/>
      <c r="AK37" s="53"/>
      <c r="AL37" s="70"/>
      <c r="AM37" s="50"/>
      <c r="AN37" s="53"/>
      <c r="AO37" s="53"/>
      <c r="AP37" s="110"/>
      <c r="AQ37" s="237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</row>
    <row r="38" spans="1:87" customFormat="1" ht="19.5" customHeight="1" x14ac:dyDescent="0.25">
      <c r="A38" s="406"/>
      <c r="B38" s="379">
        <v>2.2999999999999998</v>
      </c>
      <c r="C38" s="324" t="s">
        <v>68</v>
      </c>
      <c r="D38" s="315" t="s">
        <v>24</v>
      </c>
      <c r="E38" s="347"/>
      <c r="F38" s="124">
        <f t="shared" si="1"/>
        <v>0.8600000000000001</v>
      </c>
      <c r="G38" s="63"/>
      <c r="H38" s="64"/>
      <c r="I38" s="64"/>
      <c r="J38" s="141"/>
      <c r="K38" s="211">
        <v>0.01</v>
      </c>
      <c r="L38" s="211">
        <v>0.1</v>
      </c>
      <c r="M38" s="211">
        <v>0.15</v>
      </c>
      <c r="N38" s="210">
        <v>0.2</v>
      </c>
      <c r="O38" s="211">
        <v>0.2</v>
      </c>
      <c r="P38" s="211">
        <v>0.2</v>
      </c>
      <c r="Q38" s="254"/>
      <c r="R38" s="205"/>
      <c r="S38" s="54"/>
      <c r="T38" s="54"/>
      <c r="U38" s="54"/>
      <c r="V38" s="121"/>
      <c r="W38" s="54"/>
      <c r="X38" s="54"/>
      <c r="Y38" s="54"/>
      <c r="Z38" s="121"/>
      <c r="AA38" s="69"/>
      <c r="AB38" s="73"/>
      <c r="AC38" s="53"/>
      <c r="AD38" s="74"/>
      <c r="AE38" s="71"/>
      <c r="AF38" s="53"/>
      <c r="AG38" s="73"/>
      <c r="AH38" s="68"/>
      <c r="AI38" s="69"/>
      <c r="AJ38" s="53"/>
      <c r="AK38" s="53"/>
      <c r="AL38" s="70"/>
      <c r="AM38" s="50"/>
      <c r="AN38" s="53"/>
      <c r="AO38" s="53"/>
      <c r="AP38" s="110"/>
      <c r="AQ38" s="237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</row>
    <row r="39" spans="1:87" customFormat="1" ht="19.350000000000001" customHeight="1" x14ac:dyDescent="0.25">
      <c r="A39" s="406"/>
      <c r="B39" s="379"/>
      <c r="C39" s="324"/>
      <c r="D39" s="316"/>
      <c r="E39" s="348"/>
      <c r="F39" s="124">
        <f t="shared" si="1"/>
        <v>0.01</v>
      </c>
      <c r="G39" s="63"/>
      <c r="H39" s="64"/>
      <c r="I39" s="64"/>
      <c r="J39" s="141"/>
      <c r="K39" s="249">
        <v>0.01</v>
      </c>
      <c r="L39" s="64"/>
      <c r="M39" s="48"/>
      <c r="N39" s="122"/>
      <c r="O39" s="47"/>
      <c r="P39" s="48"/>
      <c r="Q39" s="73"/>
      <c r="R39" s="122"/>
      <c r="S39" s="50"/>
      <c r="T39" s="64"/>
      <c r="U39" s="48"/>
      <c r="V39" s="67"/>
      <c r="W39" s="47"/>
      <c r="X39" s="64"/>
      <c r="Y39" s="48"/>
      <c r="Z39" s="72"/>
      <c r="AA39" s="69"/>
      <c r="AB39" s="73"/>
      <c r="AC39" s="53"/>
      <c r="AD39" s="74"/>
      <c r="AE39" s="71"/>
      <c r="AF39" s="53"/>
      <c r="AG39" s="73"/>
      <c r="AH39" s="68"/>
      <c r="AI39" s="69"/>
      <c r="AJ39" s="53"/>
      <c r="AK39" s="53"/>
      <c r="AL39" s="70"/>
      <c r="AM39" s="50"/>
      <c r="AN39" s="53"/>
      <c r="AO39" s="53"/>
      <c r="AP39" s="110"/>
      <c r="AQ39" s="237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</row>
    <row r="40" spans="1:87" s="5" customFormat="1" ht="19.5" customHeight="1" x14ac:dyDescent="0.25">
      <c r="A40" s="406"/>
      <c r="B40" s="370">
        <v>2.4</v>
      </c>
      <c r="C40" s="381" t="s">
        <v>69</v>
      </c>
      <c r="D40" s="316"/>
      <c r="E40" s="284" t="s">
        <v>25</v>
      </c>
      <c r="F40" s="124">
        <f t="shared" si="1"/>
        <v>0.90999999999999992</v>
      </c>
      <c r="G40" s="47"/>
      <c r="H40" s="48"/>
      <c r="I40" s="48"/>
      <c r="J40" s="122"/>
      <c r="K40" s="211">
        <v>0.01</v>
      </c>
      <c r="L40" s="211">
        <v>0.1</v>
      </c>
      <c r="M40" s="211">
        <v>0.2</v>
      </c>
      <c r="N40" s="210">
        <v>0.2</v>
      </c>
      <c r="O40" s="211">
        <v>0.2</v>
      </c>
      <c r="P40" s="211">
        <v>0.2</v>
      </c>
      <c r="Q40" s="254"/>
      <c r="R40" s="205"/>
      <c r="S40" s="52"/>
      <c r="T40" s="64"/>
      <c r="U40" s="48"/>
      <c r="V40" s="67"/>
      <c r="W40" s="47"/>
      <c r="X40" s="64"/>
      <c r="Y40" s="48"/>
      <c r="Z40" s="72"/>
      <c r="AA40" s="183"/>
      <c r="AB40" s="53"/>
      <c r="AC40" s="53"/>
      <c r="AD40" s="110"/>
      <c r="AE40" s="50"/>
      <c r="AF40" s="53"/>
      <c r="AG40" s="53"/>
      <c r="AH40" s="110"/>
      <c r="AI40" s="50"/>
      <c r="AJ40" s="53"/>
      <c r="AK40" s="53"/>
      <c r="AL40" s="110"/>
      <c r="AM40" s="50"/>
      <c r="AN40" s="53"/>
      <c r="AO40" s="53"/>
      <c r="AP40" s="110"/>
      <c r="AQ40" s="238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</row>
    <row r="41" spans="1:87" s="5" customFormat="1" ht="19.350000000000001" customHeight="1" x14ac:dyDescent="0.25">
      <c r="A41" s="406"/>
      <c r="B41" s="370"/>
      <c r="C41" s="324"/>
      <c r="D41" s="316"/>
      <c r="E41" s="285"/>
      <c r="F41" s="124">
        <f t="shared" si="1"/>
        <v>0.01</v>
      </c>
      <c r="G41" s="47"/>
      <c r="H41" s="48"/>
      <c r="I41" s="48"/>
      <c r="J41" s="122"/>
      <c r="K41" s="249">
        <v>0.01</v>
      </c>
      <c r="L41" s="48"/>
      <c r="M41" s="48"/>
      <c r="N41" s="122"/>
      <c r="O41" s="47"/>
      <c r="P41" s="48"/>
      <c r="Q41" s="48"/>
      <c r="R41" s="51"/>
      <c r="S41" s="52"/>
      <c r="T41" s="64"/>
      <c r="U41" s="48"/>
      <c r="V41" s="67"/>
      <c r="W41" s="47"/>
      <c r="X41" s="64"/>
      <c r="Y41" s="48"/>
      <c r="Z41" s="72"/>
      <c r="AA41" s="69"/>
      <c r="AB41" s="53"/>
      <c r="AC41" s="53"/>
      <c r="AD41" s="70"/>
      <c r="AE41" s="50"/>
      <c r="AF41" s="53"/>
      <c r="AG41" s="53"/>
      <c r="AH41" s="68"/>
      <c r="AI41" s="69"/>
      <c r="AJ41" s="53"/>
      <c r="AK41" s="53"/>
      <c r="AL41" s="70"/>
      <c r="AM41" s="50"/>
      <c r="AN41" s="53"/>
      <c r="AO41" s="53"/>
      <c r="AP41" s="110"/>
      <c r="AQ41" s="237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</row>
    <row r="42" spans="1:87" s="5" customFormat="1" ht="19.350000000000001" customHeight="1" x14ac:dyDescent="0.25">
      <c r="A42" s="406"/>
      <c r="B42" s="370">
        <v>2.5</v>
      </c>
      <c r="C42" s="345" t="s">
        <v>70</v>
      </c>
      <c r="D42" s="316"/>
      <c r="E42" s="284" t="s">
        <v>26</v>
      </c>
      <c r="F42" s="120">
        <f t="shared" si="1"/>
        <v>0.4</v>
      </c>
      <c r="G42" s="47"/>
      <c r="H42" s="48"/>
      <c r="I42" s="48"/>
      <c r="J42" s="122"/>
      <c r="K42" s="206"/>
      <c r="L42" s="206"/>
      <c r="M42" s="211">
        <v>0.2</v>
      </c>
      <c r="N42" s="210">
        <v>0.2</v>
      </c>
      <c r="O42" s="206"/>
      <c r="P42" s="254"/>
      <c r="Q42" s="254"/>
      <c r="R42" s="205"/>
      <c r="S42" s="58"/>
      <c r="T42" s="55"/>
      <c r="U42" s="55"/>
      <c r="V42" s="56"/>
      <c r="W42" s="54"/>
      <c r="X42" s="55"/>
      <c r="Y42" s="55"/>
      <c r="Z42" s="57"/>
      <c r="AA42" s="58"/>
      <c r="AB42" s="55"/>
      <c r="AC42" s="55"/>
      <c r="AD42" s="56"/>
      <c r="AE42" s="54"/>
      <c r="AF42" s="55"/>
      <c r="AG42" s="55"/>
      <c r="AH42" s="57"/>
      <c r="AI42" s="69"/>
      <c r="AJ42" s="53"/>
      <c r="AK42" s="53"/>
      <c r="AL42" s="70"/>
      <c r="AM42" s="50"/>
      <c r="AN42" s="53"/>
      <c r="AO42" s="53"/>
      <c r="AP42" s="110"/>
      <c r="AQ42" s="237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</row>
    <row r="43" spans="1:87" s="5" customFormat="1" ht="19.5" customHeight="1" x14ac:dyDescent="0.25">
      <c r="A43" s="406"/>
      <c r="B43" s="370"/>
      <c r="C43" s="346"/>
      <c r="D43" s="377"/>
      <c r="E43" s="285"/>
      <c r="F43" s="124">
        <f>SUM(G43:AQ43)</f>
        <v>0</v>
      </c>
      <c r="G43" s="47"/>
      <c r="H43" s="48"/>
      <c r="I43" s="48"/>
      <c r="J43" s="122"/>
      <c r="K43" s="47"/>
      <c r="L43" s="48"/>
      <c r="M43" s="48"/>
      <c r="N43" s="122"/>
      <c r="O43" s="47"/>
      <c r="P43" s="48"/>
      <c r="Q43" s="73"/>
      <c r="R43" s="51"/>
      <c r="S43" s="52"/>
      <c r="T43" s="64"/>
      <c r="U43" s="48"/>
      <c r="V43" s="67"/>
      <c r="W43" s="47"/>
      <c r="X43" s="48"/>
      <c r="Y43" s="48"/>
      <c r="Z43" s="72"/>
      <c r="AA43" s="69"/>
      <c r="AB43" s="53"/>
      <c r="AC43" s="53"/>
      <c r="AD43" s="70"/>
      <c r="AE43" s="50"/>
      <c r="AF43" s="53"/>
      <c r="AG43" s="53"/>
      <c r="AH43" s="68"/>
      <c r="AI43" s="69"/>
      <c r="AJ43" s="53"/>
      <c r="AK43" s="53"/>
      <c r="AL43" s="70"/>
      <c r="AM43" s="50"/>
      <c r="AN43" s="53"/>
      <c r="AO43" s="53"/>
      <c r="AP43" s="110"/>
      <c r="AQ43" s="237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</row>
    <row r="44" spans="1:87" s="5" customFormat="1" ht="19.5" customHeight="1" x14ac:dyDescent="0.25">
      <c r="A44" s="406"/>
      <c r="B44" s="370">
        <v>2.6</v>
      </c>
      <c r="C44" s="346" t="s">
        <v>71</v>
      </c>
      <c r="D44" s="287" t="s">
        <v>27</v>
      </c>
      <c r="E44" s="321" t="s">
        <v>23</v>
      </c>
      <c r="F44" s="124">
        <f t="shared" si="1"/>
        <v>1.0999999999999999</v>
      </c>
      <c r="G44" s="47"/>
      <c r="H44" s="48"/>
      <c r="I44" s="48"/>
      <c r="J44" s="122"/>
      <c r="K44" s="206"/>
      <c r="L44" s="211">
        <v>0.1</v>
      </c>
      <c r="M44" s="211">
        <v>0.2</v>
      </c>
      <c r="N44" s="210">
        <v>0.2</v>
      </c>
      <c r="O44" s="211">
        <v>0.2</v>
      </c>
      <c r="P44" s="211">
        <v>0.2</v>
      </c>
      <c r="Q44" s="211">
        <v>0.2</v>
      </c>
      <c r="R44" s="205"/>
      <c r="S44" s="52"/>
      <c r="T44" s="64"/>
      <c r="U44" s="48"/>
      <c r="V44" s="67"/>
      <c r="W44" s="47"/>
      <c r="X44" s="48"/>
      <c r="Y44" s="48"/>
      <c r="Z44" s="72"/>
      <c r="AA44" s="69"/>
      <c r="AB44" s="53"/>
      <c r="AC44" s="53"/>
      <c r="AD44" s="70"/>
      <c r="AE44" s="50"/>
      <c r="AF44" s="53"/>
      <c r="AG44" s="53"/>
      <c r="AH44" s="68"/>
      <c r="AI44" s="58"/>
      <c r="AJ44" s="55"/>
      <c r="AK44" s="55"/>
      <c r="AL44" s="55"/>
      <c r="AM44" s="58"/>
      <c r="AN44" s="55"/>
      <c r="AO44" s="55"/>
      <c r="AP44" s="121"/>
      <c r="AQ44" s="239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</row>
    <row r="45" spans="1:87" s="5" customFormat="1" ht="19.5" customHeight="1" x14ac:dyDescent="0.25">
      <c r="A45" s="406"/>
      <c r="B45" s="370"/>
      <c r="C45" s="346"/>
      <c r="D45" s="288"/>
      <c r="E45" s="322"/>
      <c r="F45" s="124">
        <f t="shared" si="1"/>
        <v>0</v>
      </c>
      <c r="G45" s="47"/>
      <c r="H45" s="48"/>
      <c r="I45" s="48"/>
      <c r="J45" s="122"/>
      <c r="K45" s="47"/>
      <c r="L45" s="48"/>
      <c r="M45" s="48"/>
      <c r="N45" s="122"/>
      <c r="O45" s="47"/>
      <c r="P45" s="48"/>
      <c r="Q45" s="48"/>
      <c r="R45" s="51"/>
      <c r="S45" s="52"/>
      <c r="T45" s="48"/>
      <c r="U45" s="48"/>
      <c r="V45" s="49"/>
      <c r="W45" s="47"/>
      <c r="X45" s="64"/>
      <c r="Y45" s="48"/>
      <c r="Z45" s="51"/>
      <c r="AA45" s="52"/>
      <c r="AB45" s="53"/>
      <c r="AC45" s="53"/>
      <c r="AD45" s="70"/>
      <c r="AE45" s="50"/>
      <c r="AF45" s="53"/>
      <c r="AG45" s="53"/>
      <c r="AH45" s="68"/>
      <c r="AI45" s="69"/>
      <c r="AJ45" s="53"/>
      <c r="AK45" s="53"/>
      <c r="AL45" s="70"/>
      <c r="AM45" s="50"/>
      <c r="AN45" s="53"/>
      <c r="AO45" s="53"/>
      <c r="AP45" s="110"/>
      <c r="AQ45" s="237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</row>
    <row r="46" spans="1:87" s="5" customFormat="1" ht="19.5" customHeight="1" x14ac:dyDescent="0.25">
      <c r="A46" s="424"/>
      <c r="B46" s="370">
        <v>2.7</v>
      </c>
      <c r="C46" s="343" t="s">
        <v>72</v>
      </c>
      <c r="D46" s="75"/>
      <c r="E46" s="284" t="s">
        <v>28</v>
      </c>
      <c r="F46" s="124">
        <f t="shared" si="1"/>
        <v>1.0999999999999999</v>
      </c>
      <c r="G46" s="47"/>
      <c r="H46" s="48"/>
      <c r="I46" s="48"/>
      <c r="J46" s="122"/>
      <c r="K46" s="206"/>
      <c r="L46" s="211">
        <v>0.1</v>
      </c>
      <c r="M46" s="211">
        <v>0.2</v>
      </c>
      <c r="N46" s="210">
        <v>0.2</v>
      </c>
      <c r="O46" s="211">
        <v>0.2</v>
      </c>
      <c r="P46" s="211">
        <v>0.2</v>
      </c>
      <c r="Q46" s="211">
        <v>0.2</v>
      </c>
      <c r="R46" s="205"/>
      <c r="S46" s="52"/>
      <c r="T46" s="48"/>
      <c r="U46" s="48"/>
      <c r="V46" s="49"/>
      <c r="W46" s="47"/>
      <c r="X46" s="48"/>
      <c r="Y46" s="48"/>
      <c r="Z46" s="51"/>
      <c r="AA46" s="52"/>
      <c r="AB46" s="48"/>
      <c r="AC46" s="48"/>
      <c r="AD46" s="110"/>
      <c r="AE46" s="50"/>
      <c r="AF46" s="53"/>
      <c r="AG46" s="53"/>
      <c r="AH46" s="110"/>
      <c r="AI46" s="50"/>
      <c r="AJ46" s="53"/>
      <c r="AK46" s="53"/>
      <c r="AL46" s="49"/>
      <c r="AM46" s="47"/>
      <c r="AN46" s="48"/>
      <c r="AO46" s="48"/>
      <c r="AP46" s="122"/>
      <c r="AQ46" s="231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</row>
    <row r="47" spans="1:87" s="5" customFormat="1" ht="19.5" customHeight="1" x14ac:dyDescent="0.25">
      <c r="A47" s="424"/>
      <c r="B47" s="370"/>
      <c r="C47" s="344"/>
      <c r="D47" s="76"/>
      <c r="E47" s="285"/>
      <c r="F47" s="124">
        <f t="shared" si="1"/>
        <v>0</v>
      </c>
      <c r="G47" s="47"/>
      <c r="H47" s="48"/>
      <c r="I47" s="48"/>
      <c r="J47" s="122"/>
      <c r="K47" s="47"/>
      <c r="L47" s="48"/>
      <c r="M47" s="48"/>
      <c r="N47" s="122"/>
      <c r="O47" s="47"/>
      <c r="P47" s="48"/>
      <c r="Q47" s="48"/>
      <c r="R47" s="51"/>
      <c r="S47" s="52"/>
      <c r="T47" s="48"/>
      <c r="U47" s="48"/>
      <c r="V47" s="49"/>
      <c r="W47" s="47"/>
      <c r="X47" s="48"/>
      <c r="Y47" s="48"/>
      <c r="Z47" s="51"/>
      <c r="AA47" s="52"/>
      <c r="AB47" s="48"/>
      <c r="AC47" s="48"/>
      <c r="AD47" s="49"/>
      <c r="AE47" s="47"/>
      <c r="AF47" s="48"/>
      <c r="AG47" s="48"/>
      <c r="AH47" s="51"/>
      <c r="AI47" s="52"/>
      <c r="AJ47" s="48"/>
      <c r="AK47" s="48"/>
      <c r="AL47" s="49"/>
      <c r="AM47" s="47"/>
      <c r="AN47" s="48"/>
      <c r="AO47" s="48"/>
      <c r="AP47" s="122"/>
      <c r="AQ47" s="231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</row>
    <row r="48" spans="1:87" s="5" customFormat="1" ht="19.5" customHeight="1" x14ac:dyDescent="0.25">
      <c r="A48" s="424"/>
      <c r="B48" s="370">
        <v>2.8</v>
      </c>
      <c r="C48" s="343" t="s">
        <v>74</v>
      </c>
      <c r="D48" s="75"/>
      <c r="E48" s="284" t="s">
        <v>29</v>
      </c>
      <c r="F48" s="124">
        <f t="shared" si="1"/>
        <v>0.60000000000000009</v>
      </c>
      <c r="G48" s="47"/>
      <c r="H48" s="48"/>
      <c r="I48" s="48"/>
      <c r="J48" s="122"/>
      <c r="K48" s="206"/>
      <c r="L48" s="206"/>
      <c r="M48" s="206"/>
      <c r="N48" s="210">
        <v>0.1</v>
      </c>
      <c r="O48" s="211">
        <v>0.1</v>
      </c>
      <c r="P48" s="211">
        <v>0.2</v>
      </c>
      <c r="Q48" s="211">
        <v>0.2</v>
      </c>
      <c r="R48" s="205"/>
      <c r="S48" s="52"/>
      <c r="T48" s="48"/>
      <c r="U48" s="48"/>
      <c r="V48" s="49"/>
      <c r="W48" s="47"/>
      <c r="X48" s="48"/>
      <c r="Y48" s="48"/>
      <c r="Z48" s="51"/>
      <c r="AA48" s="52"/>
      <c r="AB48" s="48"/>
      <c r="AC48" s="48"/>
      <c r="AD48" s="49"/>
      <c r="AE48" s="47"/>
      <c r="AF48" s="48"/>
      <c r="AG48" s="48"/>
      <c r="AH48" s="51"/>
      <c r="AI48" s="52"/>
      <c r="AJ48" s="48"/>
      <c r="AK48" s="48"/>
      <c r="AL48" s="49"/>
      <c r="AM48" s="47"/>
      <c r="AN48" s="48"/>
      <c r="AO48" s="48"/>
      <c r="AP48" s="122"/>
      <c r="AQ48" s="231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</row>
    <row r="49" spans="1:87" s="5" customFormat="1" ht="19.5" customHeight="1" x14ac:dyDescent="0.25">
      <c r="A49" s="424"/>
      <c r="B49" s="370"/>
      <c r="C49" s="344"/>
      <c r="D49" s="76"/>
      <c r="E49" s="285"/>
      <c r="F49" s="124">
        <f t="shared" si="1"/>
        <v>0</v>
      </c>
      <c r="G49" s="47"/>
      <c r="H49" s="48"/>
      <c r="I49" s="48"/>
      <c r="J49" s="122"/>
      <c r="K49" s="47"/>
      <c r="L49" s="48"/>
      <c r="M49" s="48"/>
      <c r="N49" s="122"/>
      <c r="O49" s="47"/>
      <c r="P49" s="48"/>
      <c r="Q49" s="48"/>
      <c r="R49" s="51"/>
      <c r="S49" s="52"/>
      <c r="T49" s="48"/>
      <c r="U49" s="48"/>
      <c r="V49" s="49"/>
      <c r="W49" s="47"/>
      <c r="X49" s="48"/>
      <c r="Y49" s="48"/>
      <c r="Z49" s="51"/>
      <c r="AA49" s="52"/>
      <c r="AB49" s="48"/>
      <c r="AC49" s="48"/>
      <c r="AD49" s="49"/>
      <c r="AE49" s="47"/>
      <c r="AF49" s="48"/>
      <c r="AG49" s="48"/>
      <c r="AH49" s="51"/>
      <c r="AI49" s="52"/>
      <c r="AJ49" s="48"/>
      <c r="AK49" s="48"/>
      <c r="AL49" s="49"/>
      <c r="AM49" s="47"/>
      <c r="AN49" s="48"/>
      <c r="AO49" s="48"/>
      <c r="AP49" s="122"/>
      <c r="AQ49" s="231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</row>
    <row r="50" spans="1:87" s="5" customFormat="1" ht="19.5" customHeight="1" x14ac:dyDescent="0.25">
      <c r="A50" s="406"/>
      <c r="B50" s="370">
        <v>2.9</v>
      </c>
      <c r="C50" s="342" t="s">
        <v>73</v>
      </c>
      <c r="D50" s="77"/>
      <c r="E50" s="284" t="s">
        <v>29</v>
      </c>
      <c r="F50" s="124">
        <f t="shared" si="1"/>
        <v>0.60000000000000009</v>
      </c>
      <c r="G50" s="47"/>
      <c r="H50" s="48"/>
      <c r="I50" s="48"/>
      <c r="J50" s="122"/>
      <c r="K50" s="206"/>
      <c r="L50" s="206"/>
      <c r="M50" s="206"/>
      <c r="N50" s="210">
        <v>0.1</v>
      </c>
      <c r="O50" s="211">
        <v>0.1</v>
      </c>
      <c r="P50" s="211">
        <v>0.2</v>
      </c>
      <c r="Q50" s="211">
        <v>0.2</v>
      </c>
      <c r="R50" s="205"/>
      <c r="S50" s="52"/>
      <c r="T50" s="48"/>
      <c r="U50" s="48"/>
      <c r="V50" s="49"/>
      <c r="W50" s="47"/>
      <c r="X50" s="48"/>
      <c r="Y50" s="48"/>
      <c r="Z50" s="51"/>
      <c r="AA50" s="52"/>
      <c r="AB50" s="48"/>
      <c r="AC50" s="48"/>
      <c r="AD50" s="49"/>
      <c r="AE50" s="47"/>
      <c r="AF50" s="48"/>
      <c r="AG50" s="48"/>
      <c r="AH50" s="51"/>
      <c r="AI50" s="52"/>
      <c r="AJ50" s="48"/>
      <c r="AK50" s="48"/>
      <c r="AL50" s="49"/>
      <c r="AM50" s="47"/>
      <c r="AN50" s="48"/>
      <c r="AO50" s="48"/>
      <c r="AP50" s="122"/>
      <c r="AQ50" s="231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</row>
    <row r="51" spans="1:87" s="5" customFormat="1" ht="19.5" customHeight="1" x14ac:dyDescent="0.25">
      <c r="A51" s="406"/>
      <c r="B51" s="370"/>
      <c r="C51" s="323"/>
      <c r="D51" s="76"/>
      <c r="E51" s="285"/>
      <c r="F51" s="124">
        <f t="shared" si="1"/>
        <v>0</v>
      </c>
      <c r="G51" s="47"/>
      <c r="H51" s="48"/>
      <c r="I51" s="48"/>
      <c r="J51" s="122"/>
      <c r="K51" s="47"/>
      <c r="L51" s="48"/>
      <c r="M51" s="48"/>
      <c r="N51" s="122"/>
      <c r="O51" s="47"/>
      <c r="P51" s="48"/>
      <c r="Q51" s="48"/>
      <c r="R51" s="51"/>
      <c r="S51" s="52"/>
      <c r="T51" s="48"/>
      <c r="U51" s="48"/>
      <c r="V51" s="49"/>
      <c r="W51" s="47"/>
      <c r="X51" s="48"/>
      <c r="Y51" s="48"/>
      <c r="Z51" s="51"/>
      <c r="AA51" s="52"/>
      <c r="AB51" s="48"/>
      <c r="AC51" s="48"/>
      <c r="AD51" s="49"/>
      <c r="AE51" s="47"/>
      <c r="AF51" s="48"/>
      <c r="AG51" s="48"/>
      <c r="AH51" s="51"/>
      <c r="AI51" s="52"/>
      <c r="AJ51" s="48"/>
      <c r="AK51" s="48"/>
      <c r="AL51" s="49"/>
      <c r="AM51" s="47"/>
      <c r="AN51" s="48"/>
      <c r="AO51" s="48"/>
      <c r="AP51" s="122"/>
      <c r="AQ51" s="231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</row>
    <row r="52" spans="1:87" s="5" customFormat="1" ht="19.5" customHeight="1" x14ac:dyDescent="0.25">
      <c r="A52" s="406"/>
      <c r="B52" s="425">
        <v>2.1</v>
      </c>
      <c r="C52" s="319" t="s">
        <v>75</v>
      </c>
      <c r="D52" s="317" t="s">
        <v>30</v>
      </c>
      <c r="E52" s="321" t="s">
        <v>25</v>
      </c>
      <c r="F52" s="124">
        <f t="shared" si="1"/>
        <v>1</v>
      </c>
      <c r="G52" s="47"/>
      <c r="H52" s="48"/>
      <c r="I52" s="48"/>
      <c r="J52" s="122"/>
      <c r="K52" s="206"/>
      <c r="L52" s="206"/>
      <c r="M52" s="206"/>
      <c r="N52" s="205"/>
      <c r="O52" s="206"/>
      <c r="P52" s="254"/>
      <c r="Q52" s="211">
        <v>0.5</v>
      </c>
      <c r="R52" s="211">
        <v>0.5</v>
      </c>
      <c r="S52" s="52"/>
      <c r="T52" s="48"/>
      <c r="U52" s="48"/>
      <c r="V52" s="49"/>
      <c r="W52" s="47"/>
      <c r="X52" s="48"/>
      <c r="Y52" s="48"/>
      <c r="Z52" s="51"/>
      <c r="AA52" s="52"/>
      <c r="AB52" s="48"/>
      <c r="AC52" s="48"/>
      <c r="AD52" s="49"/>
      <c r="AE52" s="47"/>
      <c r="AF52" s="48"/>
      <c r="AG52" s="48"/>
      <c r="AH52" s="51"/>
      <c r="AI52" s="52"/>
      <c r="AJ52" s="48"/>
      <c r="AK52" s="48"/>
      <c r="AL52" s="49"/>
      <c r="AM52" s="54"/>
      <c r="AN52" s="55"/>
      <c r="AO52" s="55"/>
      <c r="AP52" s="121"/>
      <c r="AQ52" s="232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</row>
    <row r="53" spans="1:87" s="5" customFormat="1" ht="19.5" customHeight="1" x14ac:dyDescent="0.25">
      <c r="A53" s="406"/>
      <c r="B53" s="425"/>
      <c r="C53" s="350"/>
      <c r="D53" s="318"/>
      <c r="E53" s="322"/>
      <c r="F53" s="124">
        <f t="shared" si="1"/>
        <v>0</v>
      </c>
      <c r="G53" s="171"/>
      <c r="H53" s="172"/>
      <c r="I53" s="172"/>
      <c r="J53" s="215"/>
      <c r="K53" s="171"/>
      <c r="L53" s="172"/>
      <c r="M53" s="172"/>
      <c r="N53" s="215"/>
      <c r="O53" s="171"/>
      <c r="P53" s="172"/>
      <c r="Q53" s="172"/>
      <c r="R53" s="83"/>
      <c r="S53" s="174"/>
      <c r="T53" s="172"/>
      <c r="U53" s="172"/>
      <c r="V53" s="173"/>
      <c r="W53" s="171"/>
      <c r="X53" s="172"/>
      <c r="Y53" s="172"/>
      <c r="Z53" s="83"/>
      <c r="AA53" s="174"/>
      <c r="AB53" s="172"/>
      <c r="AC53" s="172"/>
      <c r="AD53" s="173"/>
      <c r="AE53" s="171"/>
      <c r="AF53" s="172"/>
      <c r="AG53" s="172"/>
      <c r="AH53" s="83"/>
      <c r="AI53" s="174"/>
      <c r="AJ53" s="172"/>
      <c r="AK53" s="172"/>
      <c r="AL53" s="173"/>
      <c r="AM53" s="171"/>
      <c r="AN53" s="172"/>
      <c r="AO53" s="172"/>
      <c r="AP53" s="215"/>
      <c r="AQ53" s="240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</row>
    <row r="54" spans="1:87" s="30" customFormat="1" ht="22.35" customHeight="1" x14ac:dyDescent="1.1499999999999999">
      <c r="A54" s="399">
        <v>3</v>
      </c>
      <c r="B54" s="372" t="s">
        <v>76</v>
      </c>
      <c r="C54" s="372"/>
      <c r="D54" s="369"/>
      <c r="E54" s="352"/>
      <c r="F54" s="137">
        <f>SUM(F56,F58,F60,F62,F64,F66,F68,F70,F72,F74,F76,F78)</f>
        <v>21.199999999999996</v>
      </c>
      <c r="G54" s="308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309"/>
      <c r="AG54" s="309"/>
      <c r="AH54" s="309"/>
      <c r="AI54" s="309"/>
      <c r="AJ54" s="309"/>
      <c r="AK54" s="309"/>
      <c r="AL54" s="309"/>
      <c r="AM54" s="309"/>
      <c r="AN54" s="309"/>
      <c r="AO54" s="309"/>
      <c r="AP54" s="309"/>
      <c r="AQ54" s="310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</row>
    <row r="55" spans="1:87" s="30" customFormat="1" ht="22.35" customHeight="1" x14ac:dyDescent="1.1499999999999999">
      <c r="A55" s="399"/>
      <c r="B55" s="372"/>
      <c r="C55" s="372"/>
      <c r="D55" s="369"/>
      <c r="E55" s="353"/>
      <c r="F55" s="137">
        <f>SUM(F57,F59,F61,F63,F65,F67,F69,F71,F73,F75,F77)</f>
        <v>0.4</v>
      </c>
      <c r="G55" s="311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2"/>
      <c r="AL55" s="312"/>
      <c r="AM55" s="312"/>
      <c r="AN55" s="312"/>
      <c r="AO55" s="312"/>
      <c r="AP55" s="312"/>
      <c r="AQ55" s="313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</row>
    <row r="56" spans="1:87" s="34" customFormat="1" ht="19.5" customHeight="1" x14ac:dyDescent="0.5">
      <c r="A56" s="406"/>
      <c r="B56" s="330">
        <v>3.1</v>
      </c>
      <c r="C56" s="335" t="s">
        <v>77</v>
      </c>
      <c r="D56" s="78"/>
      <c r="E56" s="78"/>
      <c r="F56" s="125">
        <f t="shared" ref="F56:F79" si="2">SUM(G56:AQ56)</f>
        <v>0</v>
      </c>
      <c r="G56" s="46"/>
      <c r="H56" s="44"/>
      <c r="I56" s="44"/>
      <c r="J56" s="234"/>
      <c r="K56" s="46"/>
      <c r="L56" s="44"/>
      <c r="M56" s="212"/>
      <c r="N56" s="213"/>
      <c r="O56" s="185"/>
      <c r="P56" s="185"/>
      <c r="Q56" s="184"/>
      <c r="R56" s="213"/>
      <c r="S56" s="185"/>
      <c r="T56" s="184"/>
      <c r="U56" s="184"/>
      <c r="V56" s="213"/>
      <c r="W56" s="185"/>
      <c r="X56" s="184"/>
      <c r="Y56" s="184"/>
      <c r="Z56" s="213"/>
      <c r="AA56" s="185"/>
      <c r="AB56" s="184"/>
      <c r="AC56" s="184"/>
      <c r="AD56" s="186"/>
      <c r="AE56" s="189"/>
      <c r="AF56" s="184"/>
      <c r="AG56" s="184"/>
      <c r="AH56" s="187"/>
      <c r="AI56" s="188"/>
      <c r="AJ56" s="184"/>
      <c r="AK56" s="184"/>
      <c r="AL56" s="186"/>
      <c r="AM56" s="107"/>
      <c r="AN56" s="103"/>
      <c r="AO56" s="103"/>
      <c r="AP56" s="219"/>
      <c r="AQ56" s="241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</row>
    <row r="57" spans="1:87" s="34" customFormat="1" ht="19.5" customHeight="1" x14ac:dyDescent="0.5">
      <c r="A57" s="406"/>
      <c r="B57" s="426"/>
      <c r="C57" s="350"/>
      <c r="D57" s="79"/>
      <c r="E57" s="80"/>
      <c r="F57" s="125">
        <f t="shared" si="2"/>
        <v>0</v>
      </c>
      <c r="G57" s="47"/>
      <c r="H57" s="48"/>
      <c r="I57" s="48"/>
      <c r="J57" s="122"/>
      <c r="K57" s="47"/>
      <c r="L57" s="48"/>
      <c r="M57" s="190"/>
      <c r="N57" s="196"/>
      <c r="O57" s="192"/>
      <c r="P57" s="190"/>
      <c r="Q57" s="190"/>
      <c r="R57" s="196"/>
      <c r="S57" s="192"/>
      <c r="T57" s="190"/>
      <c r="U57" s="190"/>
      <c r="V57" s="196"/>
      <c r="W57" s="192"/>
      <c r="X57" s="190"/>
      <c r="Y57" s="190"/>
      <c r="Z57" s="196"/>
      <c r="AA57" s="192"/>
      <c r="AB57" s="190"/>
      <c r="AC57" s="190"/>
      <c r="AD57" s="191"/>
      <c r="AE57" s="195"/>
      <c r="AF57" s="190"/>
      <c r="AG57" s="190"/>
      <c r="AH57" s="193"/>
      <c r="AI57" s="194"/>
      <c r="AJ57" s="190"/>
      <c r="AK57" s="190"/>
      <c r="AL57" s="191"/>
      <c r="AM57" s="50"/>
      <c r="AN57" s="53"/>
      <c r="AO57" s="53"/>
      <c r="AP57" s="110"/>
      <c r="AQ57" s="237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</row>
    <row r="58" spans="1:87" s="34" customFormat="1" ht="19.5" customHeight="1" x14ac:dyDescent="0.5">
      <c r="A58" s="406"/>
      <c r="B58" s="336" t="s">
        <v>78</v>
      </c>
      <c r="C58" s="319" t="s">
        <v>80</v>
      </c>
      <c r="D58" s="81"/>
      <c r="E58" s="82"/>
      <c r="F58" s="125">
        <f t="shared" si="2"/>
        <v>0.4</v>
      </c>
      <c r="G58" s="47"/>
      <c r="H58" s="48"/>
      <c r="I58" s="223"/>
      <c r="J58" s="251"/>
      <c r="K58" s="211">
        <v>0.1</v>
      </c>
      <c r="L58" s="211">
        <v>0.1</v>
      </c>
      <c r="M58" s="211">
        <v>0.1</v>
      </c>
      <c r="N58" s="210">
        <v>0.1</v>
      </c>
      <c r="O58" s="222"/>
      <c r="P58" s="223"/>
      <c r="Q58" s="190"/>
      <c r="R58" s="196"/>
      <c r="S58" s="192"/>
      <c r="T58" s="190"/>
      <c r="U58" s="190"/>
      <c r="V58" s="196"/>
      <c r="W58" s="192"/>
      <c r="X58" s="190"/>
      <c r="Y58" s="190"/>
      <c r="Z58" s="196"/>
      <c r="AA58" s="192"/>
      <c r="AB58" s="190"/>
      <c r="AC58" s="190"/>
      <c r="AD58" s="191"/>
      <c r="AE58" s="192"/>
      <c r="AF58" s="190"/>
      <c r="AG58" s="190"/>
      <c r="AH58" s="193"/>
      <c r="AI58" s="194"/>
      <c r="AJ58" s="190"/>
      <c r="AK58" s="190"/>
      <c r="AL58" s="191"/>
      <c r="AM58" s="47"/>
      <c r="AN58" s="48"/>
      <c r="AO58" s="48"/>
      <c r="AP58" s="122"/>
      <c r="AQ58" s="231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</row>
    <row r="59" spans="1:87" s="34" customFormat="1" ht="19.5" customHeight="1" x14ac:dyDescent="0.5">
      <c r="A59" s="406"/>
      <c r="B59" s="336"/>
      <c r="C59" s="335"/>
      <c r="D59" s="81"/>
      <c r="E59" s="82"/>
      <c r="F59" s="125">
        <f t="shared" si="2"/>
        <v>0.1</v>
      </c>
      <c r="G59" s="47"/>
      <c r="H59" s="48"/>
      <c r="I59" s="252"/>
      <c r="J59" s="122"/>
      <c r="K59" s="249">
        <v>0.1</v>
      </c>
      <c r="L59" s="48"/>
      <c r="M59" s="190"/>
      <c r="N59" s="196"/>
      <c r="O59" s="192"/>
      <c r="P59" s="190"/>
      <c r="Q59" s="190"/>
      <c r="R59" s="196"/>
      <c r="S59" s="192"/>
      <c r="T59" s="190"/>
      <c r="U59" s="190"/>
      <c r="V59" s="196"/>
      <c r="W59" s="192"/>
      <c r="X59" s="190"/>
      <c r="Y59" s="190"/>
      <c r="Z59" s="216"/>
      <c r="AA59" s="192"/>
      <c r="AB59" s="190"/>
      <c r="AC59" s="190"/>
      <c r="AD59" s="191"/>
      <c r="AE59" s="192"/>
      <c r="AF59" s="190"/>
      <c r="AG59" s="190"/>
      <c r="AH59" s="193"/>
      <c r="AI59" s="194"/>
      <c r="AJ59" s="190"/>
      <c r="AK59" s="190"/>
      <c r="AL59" s="191"/>
      <c r="AM59" s="47"/>
      <c r="AN59" s="48"/>
      <c r="AO59" s="48"/>
      <c r="AP59" s="122"/>
      <c r="AQ59" s="231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</row>
    <row r="60" spans="1:87" s="34" customFormat="1" ht="19.5" customHeight="1" x14ac:dyDescent="0.25">
      <c r="A60" s="406"/>
      <c r="B60" s="336" t="s">
        <v>79</v>
      </c>
      <c r="C60" s="324" t="s">
        <v>106</v>
      </c>
      <c r="D60" s="317" t="s">
        <v>31</v>
      </c>
      <c r="E60" s="333" t="s">
        <v>25</v>
      </c>
      <c r="F60" s="125">
        <f t="shared" si="2"/>
        <v>0.4</v>
      </c>
      <c r="G60" s="47"/>
      <c r="H60" s="48"/>
      <c r="I60" s="48"/>
      <c r="J60" s="122"/>
      <c r="K60" s="211">
        <v>0.1</v>
      </c>
      <c r="L60" s="211">
        <v>0.1</v>
      </c>
      <c r="M60" s="211">
        <v>0.1</v>
      </c>
      <c r="N60" s="210">
        <v>0.1</v>
      </c>
      <c r="O60" s="222"/>
      <c r="P60" s="223"/>
      <c r="Q60" s="223"/>
      <c r="R60" s="251"/>
      <c r="S60" s="192"/>
      <c r="T60" s="190"/>
      <c r="U60" s="190"/>
      <c r="V60" s="196"/>
      <c r="W60" s="192"/>
      <c r="X60" s="190"/>
      <c r="Y60" s="190"/>
      <c r="Z60" s="197"/>
      <c r="AA60" s="192"/>
      <c r="AB60" s="190"/>
      <c r="AC60" s="190"/>
      <c r="AD60" s="196"/>
      <c r="AE60" s="192"/>
      <c r="AF60" s="190"/>
      <c r="AG60" s="193"/>
      <c r="AH60" s="193"/>
      <c r="AI60" s="194"/>
      <c r="AJ60" s="190"/>
      <c r="AK60" s="190"/>
      <c r="AL60" s="191"/>
      <c r="AM60" s="50"/>
      <c r="AN60" s="53"/>
      <c r="AO60" s="53"/>
      <c r="AP60" s="110"/>
      <c r="AQ60" s="237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</row>
    <row r="61" spans="1:87" s="34" customFormat="1" ht="19.5" customHeight="1" x14ac:dyDescent="0.25">
      <c r="A61" s="406"/>
      <c r="B61" s="336"/>
      <c r="C61" s="324"/>
      <c r="D61" s="318"/>
      <c r="E61" s="334"/>
      <c r="F61" s="125">
        <f t="shared" si="2"/>
        <v>0.1</v>
      </c>
      <c r="G61" s="47"/>
      <c r="H61" s="48"/>
      <c r="I61" s="48"/>
      <c r="J61" s="122"/>
      <c r="K61" s="249">
        <v>0.1</v>
      </c>
      <c r="L61" s="48"/>
      <c r="M61" s="190"/>
      <c r="N61" s="196"/>
      <c r="O61" s="192"/>
      <c r="P61" s="190"/>
      <c r="Q61" s="190"/>
      <c r="R61" s="196"/>
      <c r="S61" s="192"/>
      <c r="T61" s="190"/>
      <c r="U61" s="190"/>
      <c r="V61" s="196"/>
      <c r="W61" s="192"/>
      <c r="X61" s="190"/>
      <c r="Y61" s="190"/>
      <c r="Z61" s="196"/>
      <c r="AA61" s="192"/>
      <c r="AB61" s="190"/>
      <c r="AC61" s="190"/>
      <c r="AD61" s="191"/>
      <c r="AE61" s="195"/>
      <c r="AF61" s="190"/>
      <c r="AG61" s="190"/>
      <c r="AH61" s="193"/>
      <c r="AI61" s="194"/>
      <c r="AJ61" s="190"/>
      <c r="AK61" s="190"/>
      <c r="AL61" s="191"/>
      <c r="AM61" s="50"/>
      <c r="AN61" s="53"/>
      <c r="AO61" s="53"/>
      <c r="AP61" s="110"/>
      <c r="AQ61" s="237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</row>
    <row r="62" spans="1:87" s="34" customFormat="1" ht="19.5" customHeight="1" x14ac:dyDescent="0.25">
      <c r="A62" s="406"/>
      <c r="B62" s="336" t="s">
        <v>81</v>
      </c>
      <c r="C62" s="323" t="s">
        <v>105</v>
      </c>
      <c r="D62" s="317" t="s">
        <v>32</v>
      </c>
      <c r="E62" s="333" t="s">
        <v>25</v>
      </c>
      <c r="F62" s="125">
        <f t="shared" si="2"/>
        <v>4.8</v>
      </c>
      <c r="G62" s="47"/>
      <c r="H62" s="48"/>
      <c r="I62" s="48"/>
      <c r="J62" s="122"/>
      <c r="K62" s="47"/>
      <c r="L62" s="48"/>
      <c r="M62" s="190"/>
      <c r="N62" s="196"/>
      <c r="O62" s="106">
        <v>0.3</v>
      </c>
      <c r="P62" s="106">
        <v>0.3</v>
      </c>
      <c r="Q62" s="106">
        <v>0.5</v>
      </c>
      <c r="R62" s="105">
        <v>0.5</v>
      </c>
      <c r="S62" s="211">
        <v>0.5</v>
      </c>
      <c r="T62" s="106">
        <v>0.5</v>
      </c>
      <c r="U62" s="106">
        <v>0.5</v>
      </c>
      <c r="V62" s="105">
        <v>0.5</v>
      </c>
      <c r="W62" s="106">
        <v>0.3</v>
      </c>
      <c r="X62" s="106">
        <v>0.3</v>
      </c>
      <c r="Y62" s="106">
        <v>0.3</v>
      </c>
      <c r="Z62" s="105">
        <v>0.3</v>
      </c>
      <c r="AA62" s="192"/>
      <c r="AB62" s="190"/>
      <c r="AC62" s="190"/>
      <c r="AD62" s="191"/>
      <c r="AE62" s="192"/>
      <c r="AF62" s="190"/>
      <c r="AG62" s="190"/>
      <c r="AH62" s="193"/>
      <c r="AI62" s="194"/>
      <c r="AJ62" s="190"/>
      <c r="AK62" s="190"/>
      <c r="AL62" s="191"/>
      <c r="AM62" s="47"/>
      <c r="AN62" s="48"/>
      <c r="AO62" s="48"/>
      <c r="AP62" s="122"/>
      <c r="AQ62" s="231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</row>
    <row r="63" spans="1:87" s="34" customFormat="1" ht="19.5" customHeight="1" x14ac:dyDescent="0.25">
      <c r="A63" s="406"/>
      <c r="B63" s="336"/>
      <c r="C63" s="324"/>
      <c r="D63" s="318"/>
      <c r="E63" s="334"/>
      <c r="F63" s="125">
        <f t="shared" si="2"/>
        <v>0</v>
      </c>
      <c r="G63" s="47"/>
      <c r="H63" s="48"/>
      <c r="I63" s="48"/>
      <c r="J63" s="122"/>
      <c r="K63" s="47"/>
      <c r="L63" s="48"/>
      <c r="M63" s="190"/>
      <c r="N63" s="196"/>
      <c r="O63" s="192"/>
      <c r="P63" s="190"/>
      <c r="Q63" s="190"/>
      <c r="R63" s="196"/>
      <c r="S63" s="192"/>
      <c r="T63" s="190"/>
      <c r="U63" s="190"/>
      <c r="V63" s="196"/>
      <c r="W63" s="192"/>
      <c r="X63" s="190"/>
      <c r="Y63" s="190"/>
      <c r="Z63" s="196"/>
      <c r="AA63" s="192"/>
      <c r="AB63" s="190"/>
      <c r="AC63" s="190"/>
      <c r="AD63" s="191"/>
      <c r="AE63" s="192"/>
      <c r="AF63" s="190"/>
      <c r="AG63" s="190"/>
      <c r="AH63" s="193"/>
      <c r="AI63" s="194"/>
      <c r="AJ63" s="190"/>
      <c r="AK63" s="190"/>
      <c r="AL63" s="191"/>
      <c r="AM63" s="47"/>
      <c r="AN63" s="48"/>
      <c r="AO63" s="48"/>
      <c r="AP63" s="122"/>
      <c r="AQ63" s="231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</row>
    <row r="64" spans="1:87" s="34" customFormat="1" ht="19.5" customHeight="1" x14ac:dyDescent="0.25">
      <c r="A64" s="406"/>
      <c r="B64" s="336" t="s">
        <v>82</v>
      </c>
      <c r="C64" s="323" t="s">
        <v>107</v>
      </c>
      <c r="D64" s="144"/>
      <c r="E64" s="145"/>
      <c r="F64" s="125">
        <f t="shared" si="2"/>
        <v>3.1999999999999993</v>
      </c>
      <c r="G64" s="47"/>
      <c r="H64" s="48"/>
      <c r="I64" s="48"/>
      <c r="J64" s="122"/>
      <c r="K64" s="47"/>
      <c r="L64" s="48"/>
      <c r="M64" s="190"/>
      <c r="N64" s="196"/>
      <c r="O64" s="192"/>
      <c r="P64" s="190"/>
      <c r="Q64" s="190"/>
      <c r="R64" s="196"/>
      <c r="S64" s="106">
        <v>0.5</v>
      </c>
      <c r="T64" s="106">
        <v>0.5</v>
      </c>
      <c r="U64" s="106">
        <v>0.5</v>
      </c>
      <c r="V64" s="105">
        <v>0.5</v>
      </c>
      <c r="W64" s="106">
        <v>0.3</v>
      </c>
      <c r="X64" s="106">
        <v>0.3</v>
      </c>
      <c r="Y64" s="106">
        <v>0.3</v>
      </c>
      <c r="Z64" s="105">
        <v>0.3</v>
      </c>
      <c r="AA64" s="192"/>
      <c r="AB64" s="190"/>
      <c r="AC64" s="190"/>
      <c r="AD64" s="191"/>
      <c r="AE64" s="192"/>
      <c r="AF64" s="190"/>
      <c r="AG64" s="190"/>
      <c r="AH64" s="193"/>
      <c r="AI64" s="194"/>
      <c r="AJ64" s="190"/>
      <c r="AK64" s="190"/>
      <c r="AL64" s="191"/>
      <c r="AM64" s="47"/>
      <c r="AN64" s="48"/>
      <c r="AO64" s="48"/>
      <c r="AP64" s="122"/>
      <c r="AQ64" s="231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</row>
    <row r="65" spans="1:87" s="34" customFormat="1" ht="19.5" customHeight="1" x14ac:dyDescent="0.25">
      <c r="A65" s="406"/>
      <c r="B65" s="336"/>
      <c r="C65" s="324"/>
      <c r="D65" s="144"/>
      <c r="E65" s="145"/>
      <c r="F65" s="125">
        <f t="shared" si="2"/>
        <v>0</v>
      </c>
      <c r="G65" s="47"/>
      <c r="H65" s="48"/>
      <c r="I65" s="48"/>
      <c r="J65" s="122"/>
      <c r="K65" s="47"/>
      <c r="L65" s="48"/>
      <c r="M65" s="190"/>
      <c r="N65" s="196"/>
      <c r="O65" s="192"/>
      <c r="P65" s="190"/>
      <c r="Q65" s="190"/>
      <c r="R65" s="196"/>
      <c r="S65" s="192"/>
      <c r="T65" s="190"/>
      <c r="U65" s="190"/>
      <c r="V65" s="196"/>
      <c r="W65" s="192"/>
      <c r="X65" s="190"/>
      <c r="Y65" s="190"/>
      <c r="Z65" s="196"/>
      <c r="AA65" s="192"/>
      <c r="AB65" s="190"/>
      <c r="AC65" s="190"/>
      <c r="AD65" s="191"/>
      <c r="AE65" s="192"/>
      <c r="AF65" s="190"/>
      <c r="AG65" s="190"/>
      <c r="AH65" s="193"/>
      <c r="AI65" s="194"/>
      <c r="AJ65" s="190"/>
      <c r="AK65" s="190"/>
      <c r="AL65" s="191"/>
      <c r="AM65" s="47"/>
      <c r="AN65" s="48"/>
      <c r="AO65" s="48"/>
      <c r="AP65" s="122"/>
      <c r="AQ65" s="231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</row>
    <row r="66" spans="1:87" s="34" customFormat="1" ht="19.5" customHeight="1" x14ac:dyDescent="0.25">
      <c r="A66" s="406"/>
      <c r="B66" s="336" t="s">
        <v>83</v>
      </c>
      <c r="C66" s="319" t="s">
        <v>85</v>
      </c>
      <c r="D66" s="317" t="s">
        <v>33</v>
      </c>
      <c r="E66" s="333" t="s">
        <v>25</v>
      </c>
      <c r="F66" s="125">
        <f t="shared" si="2"/>
        <v>0.4</v>
      </c>
      <c r="G66" s="47"/>
      <c r="H66" s="48"/>
      <c r="I66" s="48"/>
      <c r="J66" s="122"/>
      <c r="K66" s="47"/>
      <c r="L66" s="48"/>
      <c r="M66" s="211">
        <v>0.2</v>
      </c>
      <c r="N66" s="210">
        <v>0.2</v>
      </c>
      <c r="O66" s="192"/>
      <c r="P66" s="190"/>
      <c r="Q66" s="190"/>
      <c r="R66" s="196"/>
      <c r="S66" s="192"/>
      <c r="T66" s="190"/>
      <c r="U66" s="190"/>
      <c r="V66" s="196"/>
      <c r="W66" s="222"/>
      <c r="X66" s="223"/>
      <c r="Y66" s="223"/>
      <c r="Z66" s="251"/>
      <c r="AA66" s="192"/>
      <c r="AB66" s="190"/>
      <c r="AC66" s="190"/>
      <c r="AD66" s="191"/>
      <c r="AE66" s="192"/>
      <c r="AF66" s="190"/>
      <c r="AG66" s="190"/>
      <c r="AH66" s="193"/>
      <c r="AI66" s="194"/>
      <c r="AJ66" s="190"/>
      <c r="AK66" s="190"/>
      <c r="AL66" s="191"/>
      <c r="AM66" s="47"/>
      <c r="AN66" s="48"/>
      <c r="AO66" s="48"/>
      <c r="AP66" s="122"/>
      <c r="AQ66" s="231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</row>
    <row r="67" spans="1:87" s="34" customFormat="1" ht="19.5" customHeight="1" x14ac:dyDescent="0.25">
      <c r="A67" s="406"/>
      <c r="B67" s="336"/>
      <c r="C67" s="320"/>
      <c r="D67" s="318"/>
      <c r="E67" s="334"/>
      <c r="F67" s="125">
        <f t="shared" si="2"/>
        <v>0</v>
      </c>
      <c r="G67" s="47"/>
      <c r="H67" s="48"/>
      <c r="I67" s="48"/>
      <c r="J67" s="122"/>
      <c r="K67" s="47"/>
      <c r="L67" s="48"/>
      <c r="M67" s="190"/>
      <c r="N67" s="196"/>
      <c r="O67" s="192"/>
      <c r="P67" s="190"/>
      <c r="Q67" s="190"/>
      <c r="R67" s="196"/>
      <c r="S67" s="192"/>
      <c r="T67" s="190"/>
      <c r="U67" s="190"/>
      <c r="V67" s="196"/>
      <c r="W67" s="192"/>
      <c r="X67" s="190"/>
      <c r="Y67" s="190"/>
      <c r="Z67" s="196"/>
      <c r="AA67" s="192"/>
      <c r="AB67" s="190"/>
      <c r="AC67" s="190"/>
      <c r="AD67" s="191"/>
      <c r="AE67" s="192"/>
      <c r="AF67" s="190"/>
      <c r="AG67" s="190"/>
      <c r="AH67" s="193"/>
      <c r="AI67" s="194"/>
      <c r="AJ67" s="190"/>
      <c r="AK67" s="190"/>
      <c r="AL67" s="191"/>
      <c r="AM67" s="47"/>
      <c r="AN67" s="48"/>
      <c r="AO67" s="48"/>
      <c r="AP67" s="122"/>
      <c r="AQ67" s="231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</row>
    <row r="68" spans="1:87" s="35" customFormat="1" ht="19.5" customHeight="1" x14ac:dyDescent="0.5">
      <c r="A68" s="406"/>
      <c r="B68" s="362">
        <v>3.2</v>
      </c>
      <c r="C68" s="342" t="s">
        <v>108</v>
      </c>
      <c r="D68" s="77"/>
      <c r="E68" s="401" t="s">
        <v>23</v>
      </c>
      <c r="F68" s="125">
        <f t="shared" si="2"/>
        <v>0</v>
      </c>
      <c r="G68" s="50"/>
      <c r="H68" s="53"/>
      <c r="I68" s="53"/>
      <c r="J68" s="110"/>
      <c r="K68" s="50"/>
      <c r="L68" s="53"/>
      <c r="M68" s="190"/>
      <c r="N68" s="196"/>
      <c r="O68" s="192"/>
      <c r="P68" s="190"/>
      <c r="Q68" s="190"/>
      <c r="R68" s="196"/>
      <c r="S68" s="192"/>
      <c r="T68" s="190"/>
      <c r="U68" s="190"/>
      <c r="V68" s="196"/>
      <c r="W68" s="192"/>
      <c r="X68" s="190"/>
      <c r="Y68" s="190"/>
      <c r="Z68" s="217"/>
      <c r="AA68" s="192"/>
      <c r="AB68" s="190"/>
      <c r="AC68" s="190"/>
      <c r="AD68" s="191"/>
      <c r="AE68" s="195"/>
      <c r="AF68" s="190"/>
      <c r="AG68" s="190"/>
      <c r="AH68" s="193"/>
      <c r="AI68" s="194"/>
      <c r="AJ68" s="190"/>
      <c r="AK68" s="190"/>
      <c r="AL68" s="191"/>
      <c r="AM68" s="50"/>
      <c r="AN68" s="53"/>
      <c r="AO68" s="53"/>
      <c r="AP68" s="110"/>
      <c r="AQ68" s="237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</row>
    <row r="69" spans="1:87" s="35" customFormat="1" ht="19.5" customHeight="1" x14ac:dyDescent="0.5">
      <c r="A69" s="406"/>
      <c r="B69" s="362"/>
      <c r="C69" s="323"/>
      <c r="D69" s="76"/>
      <c r="E69" s="402"/>
      <c r="F69" s="125">
        <f t="shared" si="2"/>
        <v>0</v>
      </c>
      <c r="G69" s="50"/>
      <c r="H69" s="53"/>
      <c r="I69" s="53"/>
      <c r="J69" s="110"/>
      <c r="K69" s="50"/>
      <c r="L69" s="53"/>
      <c r="M69" s="190"/>
      <c r="N69" s="196"/>
      <c r="O69" s="192"/>
      <c r="P69" s="190"/>
      <c r="Q69" s="190"/>
      <c r="R69" s="196"/>
      <c r="S69" s="192"/>
      <c r="T69" s="190"/>
      <c r="U69" s="190"/>
      <c r="V69" s="196"/>
      <c r="W69" s="192"/>
      <c r="X69" s="190"/>
      <c r="Y69" s="190"/>
      <c r="Z69" s="217"/>
      <c r="AA69" s="192"/>
      <c r="AB69" s="190"/>
      <c r="AC69" s="190"/>
      <c r="AD69" s="191"/>
      <c r="AE69" s="195"/>
      <c r="AF69" s="190"/>
      <c r="AG69" s="190"/>
      <c r="AH69" s="193"/>
      <c r="AI69" s="194"/>
      <c r="AJ69" s="190"/>
      <c r="AK69" s="190"/>
      <c r="AL69" s="191"/>
      <c r="AM69" s="50"/>
      <c r="AN69" s="53"/>
      <c r="AO69" s="53"/>
      <c r="AP69" s="110"/>
      <c r="AQ69" s="237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</row>
    <row r="70" spans="1:87" s="33" customFormat="1" ht="19.5" customHeight="1" x14ac:dyDescent="0.25">
      <c r="A70" s="406"/>
      <c r="B70" s="336" t="s">
        <v>78</v>
      </c>
      <c r="C70" s="324" t="s">
        <v>84</v>
      </c>
      <c r="D70" s="317" t="s">
        <v>34</v>
      </c>
      <c r="E70" s="333" t="s">
        <v>25</v>
      </c>
      <c r="F70" s="125">
        <f t="shared" si="2"/>
        <v>0.35000000000000003</v>
      </c>
      <c r="G70" s="47"/>
      <c r="H70" s="48"/>
      <c r="I70" s="222"/>
      <c r="J70" s="251"/>
      <c r="K70" s="211">
        <v>0.1</v>
      </c>
      <c r="L70" s="209">
        <v>0.1</v>
      </c>
      <c r="M70" s="209">
        <v>0.1</v>
      </c>
      <c r="N70" s="210">
        <v>0.05</v>
      </c>
      <c r="O70" s="222"/>
      <c r="P70" s="223"/>
      <c r="Q70" s="190"/>
      <c r="R70" s="196"/>
      <c r="S70" s="192"/>
      <c r="T70" s="190"/>
      <c r="U70" s="190"/>
      <c r="V70" s="196"/>
      <c r="W70" s="192"/>
      <c r="X70" s="190"/>
      <c r="Y70" s="190"/>
      <c r="Z70" s="196"/>
      <c r="AA70" s="192"/>
      <c r="AB70" s="190"/>
      <c r="AC70" s="190"/>
      <c r="AD70" s="191"/>
      <c r="AE70" s="192"/>
      <c r="AF70" s="190"/>
      <c r="AG70" s="190"/>
      <c r="AH70" s="193"/>
      <c r="AI70" s="194"/>
      <c r="AJ70" s="190"/>
      <c r="AK70" s="190"/>
      <c r="AL70" s="191"/>
      <c r="AM70" s="50"/>
      <c r="AN70" s="53"/>
      <c r="AO70" s="53"/>
      <c r="AP70" s="110"/>
      <c r="AQ70" s="237"/>
    </row>
    <row r="71" spans="1:87" s="33" customFormat="1" ht="19.5" customHeight="1" x14ac:dyDescent="0.25">
      <c r="A71" s="406"/>
      <c r="B71" s="336"/>
      <c r="C71" s="324"/>
      <c r="D71" s="318"/>
      <c r="E71" s="334"/>
      <c r="F71" s="125">
        <f t="shared" si="2"/>
        <v>0.1</v>
      </c>
      <c r="G71" s="47"/>
      <c r="H71" s="48"/>
      <c r="I71" s="252"/>
      <c r="J71" s="122"/>
      <c r="K71" s="249">
        <v>0.1</v>
      </c>
      <c r="L71" s="48"/>
      <c r="M71" s="190"/>
      <c r="N71" s="196"/>
      <c r="O71" s="192"/>
      <c r="P71" s="190"/>
      <c r="Q71" s="190"/>
      <c r="R71" s="196"/>
      <c r="S71" s="192"/>
      <c r="T71" s="190"/>
      <c r="U71" s="190"/>
      <c r="V71" s="196"/>
      <c r="W71" s="192"/>
      <c r="X71" s="190"/>
      <c r="Y71" s="190"/>
      <c r="Z71" s="196"/>
      <c r="AA71" s="192"/>
      <c r="AB71" s="190"/>
      <c r="AC71" s="190"/>
      <c r="AD71" s="191"/>
      <c r="AE71" s="195"/>
      <c r="AF71" s="190"/>
      <c r="AG71" s="190"/>
      <c r="AH71" s="193"/>
      <c r="AI71" s="194"/>
      <c r="AJ71" s="190"/>
      <c r="AK71" s="190"/>
      <c r="AL71" s="191"/>
      <c r="AM71" s="50"/>
      <c r="AN71" s="53"/>
      <c r="AO71" s="53"/>
      <c r="AP71" s="110"/>
      <c r="AQ71" s="237"/>
    </row>
    <row r="72" spans="1:87" s="33" customFormat="1" ht="19.5" customHeight="1" x14ac:dyDescent="0.25">
      <c r="A72" s="406"/>
      <c r="B72" s="336" t="s">
        <v>79</v>
      </c>
      <c r="C72" s="324" t="s">
        <v>112</v>
      </c>
      <c r="D72" s="144"/>
      <c r="E72" s="145"/>
      <c r="F72" s="125">
        <f t="shared" si="2"/>
        <v>0.35000000000000003</v>
      </c>
      <c r="G72" s="47"/>
      <c r="H72" s="48"/>
      <c r="I72" s="48"/>
      <c r="J72" s="122"/>
      <c r="K72" s="211">
        <v>0.1</v>
      </c>
      <c r="L72" s="209">
        <v>0.1</v>
      </c>
      <c r="M72" s="211">
        <v>0.1</v>
      </c>
      <c r="N72" s="210">
        <v>0.05</v>
      </c>
      <c r="O72" s="222"/>
      <c r="P72" s="223"/>
      <c r="Q72" s="223"/>
      <c r="R72" s="251"/>
      <c r="S72" s="192"/>
      <c r="T72" s="190"/>
      <c r="U72" s="190"/>
      <c r="V72" s="196"/>
      <c r="W72" s="192"/>
      <c r="X72" s="190"/>
      <c r="Y72" s="190"/>
      <c r="Z72" s="196"/>
      <c r="AA72" s="192"/>
      <c r="AB72" s="190"/>
      <c r="AC72" s="190"/>
      <c r="AD72" s="191"/>
      <c r="AE72" s="195"/>
      <c r="AF72" s="190"/>
      <c r="AG72" s="190"/>
      <c r="AH72" s="193"/>
      <c r="AI72" s="194"/>
      <c r="AJ72" s="190"/>
      <c r="AK72" s="190"/>
      <c r="AL72" s="191"/>
      <c r="AM72" s="50"/>
      <c r="AN72" s="53"/>
      <c r="AO72" s="53"/>
      <c r="AP72" s="110"/>
      <c r="AQ72" s="237"/>
    </row>
    <row r="73" spans="1:87" s="33" customFormat="1" ht="19.5" customHeight="1" x14ac:dyDescent="0.25">
      <c r="A73" s="406"/>
      <c r="B73" s="336"/>
      <c r="C73" s="324"/>
      <c r="D73" s="144"/>
      <c r="E73" s="145"/>
      <c r="F73" s="125">
        <f t="shared" si="2"/>
        <v>0.1</v>
      </c>
      <c r="G73" s="47"/>
      <c r="H73" s="48"/>
      <c r="I73" s="48"/>
      <c r="J73" s="122"/>
      <c r="K73" s="249">
        <v>0.1</v>
      </c>
      <c r="L73" s="48"/>
      <c r="M73" s="190"/>
      <c r="N73" s="196"/>
      <c r="O73" s="192"/>
      <c r="P73" s="190"/>
      <c r="Q73" s="190"/>
      <c r="R73" s="196"/>
      <c r="S73" s="192"/>
      <c r="T73" s="190"/>
      <c r="U73" s="190"/>
      <c r="V73" s="196"/>
      <c r="W73" s="192"/>
      <c r="X73" s="190"/>
      <c r="Y73" s="190"/>
      <c r="Z73" s="196"/>
      <c r="AA73" s="192"/>
      <c r="AB73" s="190"/>
      <c r="AC73" s="190"/>
      <c r="AD73" s="191"/>
      <c r="AE73" s="195"/>
      <c r="AF73" s="190"/>
      <c r="AG73" s="190"/>
      <c r="AH73" s="193"/>
      <c r="AI73" s="194"/>
      <c r="AJ73" s="190"/>
      <c r="AK73" s="190"/>
      <c r="AL73" s="191"/>
      <c r="AM73" s="50"/>
      <c r="AN73" s="53"/>
      <c r="AO73" s="53"/>
      <c r="AP73" s="110"/>
      <c r="AQ73" s="237"/>
    </row>
    <row r="74" spans="1:87" s="33" customFormat="1" ht="19.5" customHeight="1" x14ac:dyDescent="0.25">
      <c r="A74" s="406"/>
      <c r="B74" s="336" t="s">
        <v>81</v>
      </c>
      <c r="C74" s="324" t="s">
        <v>110</v>
      </c>
      <c r="D74" s="144"/>
      <c r="E74" s="145"/>
      <c r="F74" s="125">
        <f t="shared" si="2"/>
        <v>7.6999999999999984</v>
      </c>
      <c r="G74" s="47"/>
      <c r="H74" s="48"/>
      <c r="I74" s="48"/>
      <c r="J74" s="122"/>
      <c r="K74" s="47"/>
      <c r="L74" s="48"/>
      <c r="M74" s="190"/>
      <c r="N74" s="196"/>
      <c r="O74" s="106">
        <v>1</v>
      </c>
      <c r="P74" s="106">
        <v>1</v>
      </c>
      <c r="Q74" s="106">
        <v>1.3</v>
      </c>
      <c r="R74" s="105">
        <v>2</v>
      </c>
      <c r="S74" s="106">
        <v>0.3</v>
      </c>
      <c r="T74" s="106">
        <v>0.3</v>
      </c>
      <c r="U74" s="106">
        <v>0.3</v>
      </c>
      <c r="V74" s="105">
        <v>0.3</v>
      </c>
      <c r="W74" s="106">
        <v>0.3</v>
      </c>
      <c r="X74" s="106">
        <v>0.3</v>
      </c>
      <c r="Y74" s="106">
        <v>0.3</v>
      </c>
      <c r="Z74" s="105">
        <v>0.3</v>
      </c>
      <c r="AA74" s="192"/>
      <c r="AB74" s="190"/>
      <c r="AC74" s="190"/>
      <c r="AD74" s="191"/>
      <c r="AE74" s="195"/>
      <c r="AF74" s="190"/>
      <c r="AG74" s="190"/>
      <c r="AH74" s="193"/>
      <c r="AI74" s="194"/>
      <c r="AJ74" s="190"/>
      <c r="AK74" s="190"/>
      <c r="AL74" s="191"/>
      <c r="AM74" s="50"/>
      <c r="AN74" s="53"/>
      <c r="AO74" s="53"/>
      <c r="AP74" s="110"/>
      <c r="AQ74" s="237"/>
    </row>
    <row r="75" spans="1:87" s="33" customFormat="1" ht="19.5" customHeight="1" x14ac:dyDescent="0.25">
      <c r="A75" s="406"/>
      <c r="B75" s="336"/>
      <c r="C75" s="324"/>
      <c r="D75" s="144"/>
      <c r="E75" s="145"/>
      <c r="F75" s="125">
        <f t="shared" si="2"/>
        <v>0</v>
      </c>
      <c r="G75" s="47"/>
      <c r="H75" s="48"/>
      <c r="I75" s="48"/>
      <c r="J75" s="122"/>
      <c r="K75" s="47"/>
      <c r="L75" s="48"/>
      <c r="M75" s="190"/>
      <c r="N75" s="196"/>
      <c r="O75" s="192"/>
      <c r="P75" s="190"/>
      <c r="Q75" s="190"/>
      <c r="R75" s="196"/>
      <c r="S75" s="192"/>
      <c r="T75" s="190"/>
      <c r="U75" s="190"/>
      <c r="V75" s="196"/>
      <c r="W75" s="192"/>
      <c r="X75" s="190"/>
      <c r="Y75" s="190"/>
      <c r="Z75" s="196"/>
      <c r="AA75" s="192"/>
      <c r="AB75" s="190"/>
      <c r="AC75" s="190"/>
      <c r="AD75" s="191"/>
      <c r="AE75" s="195"/>
      <c r="AF75" s="190"/>
      <c r="AG75" s="190"/>
      <c r="AH75" s="193"/>
      <c r="AI75" s="194"/>
      <c r="AJ75" s="190"/>
      <c r="AK75" s="190"/>
      <c r="AL75" s="191"/>
      <c r="AM75" s="50"/>
      <c r="AN75" s="53"/>
      <c r="AO75" s="53"/>
      <c r="AP75" s="110"/>
      <c r="AQ75" s="237"/>
    </row>
    <row r="76" spans="1:87" s="33" customFormat="1" ht="19.5" customHeight="1" x14ac:dyDescent="0.25">
      <c r="A76" s="406"/>
      <c r="B76" s="336" t="s">
        <v>82</v>
      </c>
      <c r="C76" s="324" t="s">
        <v>109</v>
      </c>
      <c r="D76" s="144"/>
      <c r="E76" s="145"/>
      <c r="F76" s="125">
        <f t="shared" si="2"/>
        <v>3.1999999999999993</v>
      </c>
      <c r="G76" s="47"/>
      <c r="H76" s="48"/>
      <c r="I76" s="48"/>
      <c r="J76" s="122"/>
      <c r="K76" s="47"/>
      <c r="L76" s="48"/>
      <c r="M76" s="48"/>
      <c r="N76" s="122"/>
      <c r="O76" s="47"/>
      <c r="P76" s="48"/>
      <c r="Q76" s="48"/>
      <c r="R76" s="122"/>
      <c r="S76" s="106">
        <v>0.5</v>
      </c>
      <c r="T76" s="106">
        <v>0.5</v>
      </c>
      <c r="U76" s="106">
        <v>0.5</v>
      </c>
      <c r="V76" s="105">
        <v>0.5</v>
      </c>
      <c r="W76" s="106">
        <v>0.3</v>
      </c>
      <c r="X76" s="106">
        <v>0.3</v>
      </c>
      <c r="Y76" s="106">
        <v>0.3</v>
      </c>
      <c r="Z76" s="105">
        <v>0.3</v>
      </c>
      <c r="AA76" s="50"/>
      <c r="AB76" s="53"/>
      <c r="AC76" s="53"/>
      <c r="AD76" s="70"/>
      <c r="AE76" s="71"/>
      <c r="AF76" s="53"/>
      <c r="AG76" s="53"/>
      <c r="AH76" s="68"/>
      <c r="AI76" s="69"/>
      <c r="AJ76" s="53"/>
      <c r="AK76" s="53"/>
      <c r="AL76" s="70"/>
      <c r="AM76" s="50"/>
      <c r="AN76" s="53"/>
      <c r="AO76" s="53"/>
      <c r="AP76" s="110"/>
      <c r="AQ76" s="237"/>
    </row>
    <row r="77" spans="1:87" s="33" customFormat="1" ht="19.5" customHeight="1" x14ac:dyDescent="0.25">
      <c r="A77" s="406"/>
      <c r="B77" s="336"/>
      <c r="C77" s="324"/>
      <c r="D77" s="144"/>
      <c r="E77" s="145"/>
      <c r="F77" s="125">
        <f t="shared" si="2"/>
        <v>0</v>
      </c>
      <c r="G77" s="47"/>
      <c r="H77" s="48"/>
      <c r="I77" s="48"/>
      <c r="J77" s="122"/>
      <c r="K77" s="47"/>
      <c r="L77" s="48"/>
      <c r="M77" s="48"/>
      <c r="N77" s="122"/>
      <c r="O77" s="47"/>
      <c r="P77" s="48"/>
      <c r="Q77" s="48"/>
      <c r="R77" s="122"/>
      <c r="S77" s="47"/>
      <c r="T77" s="48"/>
      <c r="U77" s="48"/>
      <c r="V77" s="122"/>
      <c r="W77" s="47"/>
      <c r="X77" s="48"/>
      <c r="Y77" s="48"/>
      <c r="Z77" s="122"/>
      <c r="AA77" s="50"/>
      <c r="AB77" s="53"/>
      <c r="AC77" s="53"/>
      <c r="AD77" s="70"/>
      <c r="AE77" s="71"/>
      <c r="AF77" s="53"/>
      <c r="AG77" s="53"/>
      <c r="AH77" s="68"/>
      <c r="AI77" s="69"/>
      <c r="AJ77" s="53"/>
      <c r="AK77" s="53"/>
      <c r="AL77" s="70"/>
      <c r="AM77" s="50"/>
      <c r="AN77" s="53"/>
      <c r="AO77" s="53"/>
      <c r="AP77" s="110"/>
      <c r="AQ77" s="237"/>
    </row>
    <row r="78" spans="1:87" s="33" customFormat="1" ht="19.5" customHeight="1" x14ac:dyDescent="0.25">
      <c r="A78" s="406"/>
      <c r="B78" s="336" t="s">
        <v>83</v>
      </c>
      <c r="C78" s="324" t="s">
        <v>85</v>
      </c>
      <c r="D78" s="144"/>
      <c r="E78" s="145"/>
      <c r="F78" s="125">
        <f t="shared" si="2"/>
        <v>0.4</v>
      </c>
      <c r="G78" s="47"/>
      <c r="H78" s="48"/>
      <c r="I78" s="48"/>
      <c r="J78" s="122"/>
      <c r="K78" s="47"/>
      <c r="L78" s="48"/>
      <c r="M78" s="211">
        <v>0.2</v>
      </c>
      <c r="N78" s="210">
        <v>0.2</v>
      </c>
      <c r="O78" s="47"/>
      <c r="P78" s="48"/>
      <c r="Q78" s="48"/>
      <c r="R78" s="122"/>
      <c r="S78" s="47"/>
      <c r="T78" s="48"/>
      <c r="U78" s="48"/>
      <c r="V78" s="122"/>
      <c r="W78" s="222"/>
      <c r="X78" s="223"/>
      <c r="Y78" s="223"/>
      <c r="Z78" s="251"/>
      <c r="AA78" s="50"/>
      <c r="AB78" s="53"/>
      <c r="AC78" s="53"/>
      <c r="AD78" s="70"/>
      <c r="AE78" s="71"/>
      <c r="AF78" s="53"/>
      <c r="AG78" s="53"/>
      <c r="AH78" s="68"/>
      <c r="AI78" s="69"/>
      <c r="AJ78" s="53"/>
      <c r="AK78" s="53"/>
      <c r="AL78" s="70"/>
      <c r="AM78" s="50"/>
      <c r="AN78" s="53"/>
      <c r="AO78" s="53"/>
      <c r="AP78" s="110"/>
      <c r="AQ78" s="237"/>
    </row>
    <row r="79" spans="1:87" s="33" customFormat="1" ht="19.5" customHeight="1" x14ac:dyDescent="0.25">
      <c r="A79" s="406"/>
      <c r="B79" s="336"/>
      <c r="C79" s="324"/>
      <c r="D79" s="144"/>
      <c r="E79" s="145"/>
      <c r="F79" s="125">
        <f t="shared" si="2"/>
        <v>0</v>
      </c>
      <c r="G79" s="171"/>
      <c r="H79" s="172"/>
      <c r="I79" s="172"/>
      <c r="J79" s="215"/>
      <c r="K79" s="171"/>
      <c r="L79" s="172"/>
      <c r="M79" s="214"/>
      <c r="N79" s="215"/>
      <c r="O79" s="171"/>
      <c r="P79" s="172"/>
      <c r="Q79" s="172"/>
      <c r="R79" s="215"/>
      <c r="S79" s="171"/>
      <c r="T79" s="172"/>
      <c r="U79" s="172"/>
      <c r="V79" s="215"/>
      <c r="W79" s="171"/>
      <c r="X79" s="172"/>
      <c r="Y79" s="172"/>
      <c r="Z79" s="215"/>
      <c r="AA79" s="155"/>
      <c r="AB79" s="156"/>
      <c r="AC79" s="156"/>
      <c r="AD79" s="158"/>
      <c r="AE79" s="164"/>
      <c r="AF79" s="156"/>
      <c r="AG79" s="156"/>
      <c r="AH79" s="160"/>
      <c r="AI79" s="161"/>
      <c r="AJ79" s="156"/>
      <c r="AK79" s="156"/>
      <c r="AL79" s="158"/>
      <c r="AM79" s="155"/>
      <c r="AN79" s="156"/>
      <c r="AO79" s="156"/>
      <c r="AP79" s="220"/>
      <c r="AQ79" s="242"/>
    </row>
    <row r="80" spans="1:87" s="38" customFormat="1" ht="20.7" customHeight="1" x14ac:dyDescent="0.25">
      <c r="A80" s="403">
        <v>4</v>
      </c>
      <c r="B80" s="391" t="s">
        <v>86</v>
      </c>
      <c r="C80" s="392"/>
      <c r="D80" s="352"/>
      <c r="E80" s="352"/>
      <c r="F80" s="137">
        <f>SUM(F82,F84,F86,F88,F90,F92,F94,F96,F98)</f>
        <v>44.6</v>
      </c>
      <c r="G80" s="308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  <c r="AA80" s="309"/>
      <c r="AB80" s="309"/>
      <c r="AC80" s="309"/>
      <c r="AD80" s="309"/>
      <c r="AE80" s="309"/>
      <c r="AF80" s="309"/>
      <c r="AG80" s="309"/>
      <c r="AH80" s="309"/>
      <c r="AI80" s="309"/>
      <c r="AJ80" s="309"/>
      <c r="AK80" s="309"/>
      <c r="AL80" s="309"/>
      <c r="AM80" s="309"/>
      <c r="AN80" s="309"/>
      <c r="AO80" s="309"/>
      <c r="AP80" s="309"/>
      <c r="AQ80" s="310"/>
    </row>
    <row r="81" spans="1:43" s="38" customFormat="1" ht="20.7" customHeight="1" x14ac:dyDescent="0.25">
      <c r="A81" s="403"/>
      <c r="B81" s="393"/>
      <c r="C81" s="394"/>
      <c r="D81" s="353"/>
      <c r="E81" s="353"/>
      <c r="F81" s="137">
        <f>SUM(F83,F85,F87,F89,F91,F93,F95,F97,F99)</f>
        <v>0</v>
      </c>
      <c r="G81" s="311"/>
      <c r="H81" s="312"/>
      <c r="I81" s="312"/>
      <c r="J81" s="312"/>
      <c r="K81" s="312"/>
      <c r="L81" s="312"/>
      <c r="M81" s="312"/>
      <c r="N81" s="312"/>
      <c r="O81" s="312"/>
      <c r="P81" s="312"/>
      <c r="Q81" s="312"/>
      <c r="R81" s="312"/>
      <c r="S81" s="312"/>
      <c r="T81" s="312"/>
      <c r="U81" s="312"/>
      <c r="V81" s="312"/>
      <c r="W81" s="312"/>
      <c r="X81" s="312"/>
      <c r="Y81" s="312"/>
      <c r="Z81" s="312"/>
      <c r="AA81" s="312"/>
      <c r="AB81" s="312"/>
      <c r="AC81" s="312"/>
      <c r="AD81" s="312"/>
      <c r="AE81" s="312"/>
      <c r="AF81" s="312"/>
      <c r="AG81" s="312"/>
      <c r="AH81" s="312"/>
      <c r="AI81" s="312"/>
      <c r="AJ81" s="312"/>
      <c r="AK81" s="312"/>
      <c r="AL81" s="312"/>
      <c r="AM81" s="312"/>
      <c r="AN81" s="312"/>
      <c r="AO81" s="312"/>
      <c r="AP81" s="312"/>
      <c r="AQ81" s="313"/>
    </row>
    <row r="82" spans="1:43" s="32" customFormat="1" ht="19.5" customHeight="1" x14ac:dyDescent="0.25">
      <c r="A82" s="84"/>
      <c r="B82" s="331">
        <v>4.0999999999999996</v>
      </c>
      <c r="C82" s="342" t="s">
        <v>87</v>
      </c>
      <c r="D82" s="317" t="s">
        <v>35</v>
      </c>
      <c r="E82" s="354" t="s">
        <v>25</v>
      </c>
      <c r="F82" s="126">
        <f t="shared" ref="F82:F99" si="3">SUM(G82:AQ82)</f>
        <v>4</v>
      </c>
      <c r="G82" s="107"/>
      <c r="H82" s="103"/>
      <c r="I82" s="103"/>
      <c r="J82" s="175"/>
      <c r="K82" s="107"/>
      <c r="L82" s="103"/>
      <c r="M82" s="103"/>
      <c r="N82" s="108"/>
      <c r="O82" s="154"/>
      <c r="P82" s="103"/>
      <c r="Q82" s="103"/>
      <c r="R82" s="219"/>
      <c r="S82" s="106">
        <v>1</v>
      </c>
      <c r="T82" s="106">
        <v>1</v>
      </c>
      <c r="U82" s="106">
        <v>1</v>
      </c>
      <c r="V82" s="176">
        <v>1</v>
      </c>
      <c r="W82" s="222"/>
      <c r="X82" s="223"/>
      <c r="Y82" s="255"/>
      <c r="Z82" s="256"/>
      <c r="AA82" s="222"/>
      <c r="AB82" s="222"/>
      <c r="AC82" s="222"/>
      <c r="AD82" s="256"/>
      <c r="AE82" s="222"/>
      <c r="AF82" s="222"/>
      <c r="AG82" s="222"/>
      <c r="AH82" s="222"/>
      <c r="AI82" s="102"/>
      <c r="AJ82" s="103"/>
      <c r="AK82" s="103"/>
      <c r="AL82" s="108"/>
      <c r="AM82" s="107"/>
      <c r="AN82" s="103"/>
      <c r="AO82" s="103"/>
      <c r="AP82" s="219"/>
      <c r="AQ82" s="241"/>
    </row>
    <row r="83" spans="1:43" s="32" customFormat="1" ht="19.5" customHeight="1" x14ac:dyDescent="0.25">
      <c r="A83" s="84"/>
      <c r="B83" s="332"/>
      <c r="C83" s="323"/>
      <c r="D83" s="318"/>
      <c r="E83" s="355"/>
      <c r="F83" s="126">
        <f t="shared" si="3"/>
        <v>0</v>
      </c>
      <c r="G83" s="50"/>
      <c r="H83" s="53"/>
      <c r="I83" s="53"/>
      <c r="J83" s="110"/>
      <c r="K83" s="50"/>
      <c r="L83" s="53"/>
      <c r="M83" s="53"/>
      <c r="N83" s="70"/>
      <c r="O83" s="85"/>
      <c r="P83" s="53"/>
      <c r="Q83" s="53"/>
      <c r="R83" s="110"/>
      <c r="S83" s="50"/>
      <c r="T83" s="73"/>
      <c r="U83" s="53"/>
      <c r="V83" s="143"/>
      <c r="W83" s="50"/>
      <c r="X83" s="53"/>
      <c r="Y83" s="53"/>
      <c r="Z83" s="110"/>
      <c r="AA83" s="50"/>
      <c r="AB83" s="53"/>
      <c r="AC83" s="53"/>
      <c r="AD83" s="110"/>
      <c r="AE83" s="71"/>
      <c r="AF83" s="53"/>
      <c r="AG83" s="53"/>
      <c r="AH83" s="68"/>
      <c r="AI83" s="69"/>
      <c r="AJ83" s="53"/>
      <c r="AK83" s="53"/>
      <c r="AL83" s="70"/>
      <c r="AM83" s="50"/>
      <c r="AN83" s="53"/>
      <c r="AO83" s="53"/>
      <c r="AP83" s="110"/>
      <c r="AQ83" s="237"/>
    </row>
    <row r="84" spans="1:43" s="32" customFormat="1" ht="19.5" customHeight="1" x14ac:dyDescent="0.25">
      <c r="A84" s="84"/>
      <c r="B84" s="331">
        <v>4.2</v>
      </c>
      <c r="C84" s="342" t="s">
        <v>88</v>
      </c>
      <c r="D84" s="317" t="s">
        <v>36</v>
      </c>
      <c r="E84" s="354" t="s">
        <v>25</v>
      </c>
      <c r="F84" s="126">
        <f t="shared" si="3"/>
        <v>4</v>
      </c>
      <c r="G84" s="50"/>
      <c r="H84" s="53"/>
      <c r="I84" s="53"/>
      <c r="J84" s="110"/>
      <c r="K84" s="50"/>
      <c r="L84" s="53"/>
      <c r="M84" s="53"/>
      <c r="N84" s="86"/>
      <c r="O84" s="50"/>
      <c r="P84" s="53"/>
      <c r="Q84" s="53"/>
      <c r="R84" s="110"/>
      <c r="S84" s="222"/>
      <c r="T84" s="223"/>
      <c r="U84" s="223"/>
      <c r="V84" s="251"/>
      <c r="W84" s="106">
        <v>1</v>
      </c>
      <c r="X84" s="106">
        <v>1</v>
      </c>
      <c r="Y84" s="106">
        <v>1</v>
      </c>
      <c r="Z84" s="105">
        <v>1</v>
      </c>
      <c r="AA84" s="222"/>
      <c r="AB84" s="222"/>
      <c r="AC84" s="222"/>
      <c r="AD84" s="251"/>
      <c r="AE84" s="222"/>
      <c r="AF84" s="222"/>
      <c r="AG84" s="222"/>
      <c r="AH84" s="222"/>
      <c r="AI84" s="58"/>
      <c r="AJ84" s="55"/>
      <c r="AK84" s="53"/>
      <c r="AL84" s="70"/>
      <c r="AM84" s="50"/>
      <c r="AN84" s="53"/>
      <c r="AO84" s="53"/>
      <c r="AP84" s="110"/>
      <c r="AQ84" s="237"/>
    </row>
    <row r="85" spans="1:43" s="32" customFormat="1" ht="19.5" customHeight="1" x14ac:dyDescent="0.25">
      <c r="A85" s="84"/>
      <c r="B85" s="332"/>
      <c r="C85" s="323"/>
      <c r="D85" s="318"/>
      <c r="E85" s="355"/>
      <c r="F85" s="126">
        <f t="shared" si="3"/>
        <v>0</v>
      </c>
      <c r="G85" s="50"/>
      <c r="H85" s="53"/>
      <c r="I85" s="53"/>
      <c r="J85" s="110"/>
      <c r="K85" s="50"/>
      <c r="L85" s="53"/>
      <c r="M85" s="53"/>
      <c r="N85" s="86"/>
      <c r="O85" s="50"/>
      <c r="P85" s="53"/>
      <c r="Q85" s="53"/>
      <c r="R85" s="110"/>
      <c r="S85" s="50"/>
      <c r="T85" s="73"/>
      <c r="U85" s="53"/>
      <c r="V85" s="143"/>
      <c r="W85" s="50"/>
      <c r="X85" s="53"/>
      <c r="Y85" s="53"/>
      <c r="Z85" s="110"/>
      <c r="AA85" s="50"/>
      <c r="AB85" s="53"/>
      <c r="AC85" s="53"/>
      <c r="AD85" s="110"/>
      <c r="AE85" s="71"/>
      <c r="AF85" s="53"/>
      <c r="AG85" s="53"/>
      <c r="AH85" s="68"/>
      <c r="AI85" s="69"/>
      <c r="AJ85" s="53"/>
      <c r="AK85" s="53"/>
      <c r="AL85" s="70"/>
      <c r="AM85" s="50"/>
      <c r="AN85" s="53"/>
      <c r="AO85" s="53"/>
      <c r="AP85" s="110"/>
      <c r="AQ85" s="237"/>
    </row>
    <row r="86" spans="1:43" s="32" customFormat="1" ht="19.5" customHeight="1" x14ac:dyDescent="0.25">
      <c r="A86" s="84"/>
      <c r="B86" s="331">
        <v>4.3</v>
      </c>
      <c r="C86" s="342" t="s">
        <v>89</v>
      </c>
      <c r="D86" s="144"/>
      <c r="E86" s="146"/>
      <c r="F86" s="126">
        <f t="shared" si="3"/>
        <v>4</v>
      </c>
      <c r="G86" s="50"/>
      <c r="H86" s="53"/>
      <c r="I86" s="53"/>
      <c r="J86" s="110"/>
      <c r="K86" s="50"/>
      <c r="L86" s="53"/>
      <c r="M86" s="53"/>
      <c r="N86" s="86"/>
      <c r="O86" s="50"/>
      <c r="P86" s="53"/>
      <c r="Q86" s="53"/>
      <c r="R86" s="110"/>
      <c r="S86" s="106">
        <v>1</v>
      </c>
      <c r="T86" s="106">
        <v>1</v>
      </c>
      <c r="U86" s="106">
        <v>1</v>
      </c>
      <c r="V86" s="105">
        <v>1</v>
      </c>
      <c r="W86" s="222"/>
      <c r="X86" s="223"/>
      <c r="Y86" s="223"/>
      <c r="Z86" s="251"/>
      <c r="AA86" s="222"/>
      <c r="AB86" s="222"/>
      <c r="AC86" s="222"/>
      <c r="AD86" s="251"/>
      <c r="AE86" s="222"/>
      <c r="AF86" s="222"/>
      <c r="AG86" s="222"/>
      <c r="AH86" s="222"/>
      <c r="AI86" s="69"/>
      <c r="AJ86" s="53"/>
      <c r="AK86" s="53"/>
      <c r="AL86" s="70"/>
      <c r="AM86" s="50"/>
      <c r="AN86" s="53"/>
      <c r="AO86" s="53"/>
      <c r="AP86" s="110"/>
      <c r="AQ86" s="237"/>
    </row>
    <row r="87" spans="1:43" s="32" customFormat="1" ht="19.5" customHeight="1" x14ac:dyDescent="0.25">
      <c r="A87" s="84"/>
      <c r="B87" s="332"/>
      <c r="C87" s="323"/>
      <c r="D87" s="144"/>
      <c r="E87" s="146"/>
      <c r="F87" s="126">
        <f t="shared" si="3"/>
        <v>0</v>
      </c>
      <c r="G87" s="50"/>
      <c r="H87" s="53"/>
      <c r="I87" s="53"/>
      <c r="J87" s="110"/>
      <c r="K87" s="50"/>
      <c r="L87" s="53"/>
      <c r="M87" s="53"/>
      <c r="N87" s="86"/>
      <c r="O87" s="50"/>
      <c r="P87" s="53"/>
      <c r="Q87" s="53"/>
      <c r="R87" s="110"/>
      <c r="S87" s="50"/>
      <c r="T87" s="73"/>
      <c r="U87" s="53"/>
      <c r="V87" s="143"/>
      <c r="W87" s="50"/>
      <c r="X87" s="53"/>
      <c r="Y87" s="53"/>
      <c r="Z87" s="110"/>
      <c r="AA87" s="50"/>
      <c r="AB87" s="53"/>
      <c r="AC87" s="53"/>
      <c r="AD87" s="110"/>
      <c r="AE87" s="71"/>
      <c r="AF87" s="53"/>
      <c r="AG87" s="53"/>
      <c r="AH87" s="68"/>
      <c r="AI87" s="69"/>
      <c r="AJ87" s="53"/>
      <c r="AK87" s="53"/>
      <c r="AL87" s="70"/>
      <c r="AM87" s="50"/>
      <c r="AN87" s="53"/>
      <c r="AO87" s="53"/>
      <c r="AP87" s="110"/>
      <c r="AQ87" s="237"/>
    </row>
    <row r="88" spans="1:43" s="32" customFormat="1" ht="19.5" customHeight="1" x14ac:dyDescent="0.25">
      <c r="A88" s="84"/>
      <c r="B88" s="331">
        <v>4.4000000000000004</v>
      </c>
      <c r="C88" s="342" t="s">
        <v>90</v>
      </c>
      <c r="D88" s="144"/>
      <c r="E88" s="146"/>
      <c r="F88" s="126">
        <f t="shared" si="3"/>
        <v>6</v>
      </c>
      <c r="G88" s="50"/>
      <c r="H88" s="53"/>
      <c r="I88" s="53"/>
      <c r="J88" s="110"/>
      <c r="K88" s="50"/>
      <c r="L88" s="53"/>
      <c r="M88" s="53"/>
      <c r="N88" s="86"/>
      <c r="O88" s="50"/>
      <c r="P88" s="53"/>
      <c r="Q88" s="53"/>
      <c r="R88" s="110"/>
      <c r="S88" s="222"/>
      <c r="T88" s="223"/>
      <c r="U88" s="223"/>
      <c r="V88" s="251"/>
      <c r="W88" s="106">
        <v>1</v>
      </c>
      <c r="X88" s="106">
        <v>1</v>
      </c>
      <c r="Y88" s="106">
        <v>1</v>
      </c>
      <c r="Z88" s="105">
        <v>1</v>
      </c>
      <c r="AA88" s="106">
        <v>1</v>
      </c>
      <c r="AB88" s="106">
        <v>1</v>
      </c>
      <c r="AC88" s="222"/>
      <c r="AD88" s="251"/>
      <c r="AE88" s="222"/>
      <c r="AF88" s="222"/>
      <c r="AG88" s="222"/>
      <c r="AH88" s="222"/>
      <c r="AI88" s="69"/>
      <c r="AJ88" s="53"/>
      <c r="AK88" s="53"/>
      <c r="AL88" s="70"/>
      <c r="AM88" s="50"/>
      <c r="AN88" s="53"/>
      <c r="AO88" s="53"/>
      <c r="AP88" s="110"/>
      <c r="AQ88" s="237"/>
    </row>
    <row r="89" spans="1:43" s="32" customFormat="1" ht="19.5" customHeight="1" x14ac:dyDescent="0.25">
      <c r="A89" s="84"/>
      <c r="B89" s="332"/>
      <c r="C89" s="323"/>
      <c r="D89" s="144"/>
      <c r="E89" s="146"/>
      <c r="F89" s="126">
        <f t="shared" si="3"/>
        <v>0</v>
      </c>
      <c r="G89" s="50"/>
      <c r="H89" s="53"/>
      <c r="I89" s="53"/>
      <c r="J89" s="110"/>
      <c r="K89" s="50"/>
      <c r="L89" s="53"/>
      <c r="M89" s="53"/>
      <c r="N89" s="86"/>
      <c r="O89" s="50"/>
      <c r="P89" s="53"/>
      <c r="Q89" s="53"/>
      <c r="R89" s="110"/>
      <c r="S89" s="50"/>
      <c r="T89" s="73"/>
      <c r="U89" s="53"/>
      <c r="V89" s="143"/>
      <c r="W89" s="50"/>
      <c r="X89" s="53"/>
      <c r="Y89" s="53"/>
      <c r="Z89" s="110"/>
      <c r="AA89" s="50"/>
      <c r="AB89" s="53"/>
      <c r="AC89" s="53"/>
      <c r="AD89" s="110"/>
      <c r="AE89" s="71"/>
      <c r="AF89" s="53"/>
      <c r="AG89" s="53"/>
      <c r="AH89" s="68"/>
      <c r="AI89" s="69"/>
      <c r="AJ89" s="53"/>
      <c r="AK89" s="53"/>
      <c r="AL89" s="70"/>
      <c r="AM89" s="50"/>
      <c r="AN89" s="53"/>
      <c r="AO89" s="53"/>
      <c r="AP89" s="110"/>
      <c r="AQ89" s="237"/>
    </row>
    <row r="90" spans="1:43" s="32" customFormat="1" ht="19.5" customHeight="1" x14ac:dyDescent="0.25">
      <c r="A90" s="84"/>
      <c r="B90" s="331">
        <v>4.5</v>
      </c>
      <c r="C90" s="342" t="s">
        <v>91</v>
      </c>
      <c r="D90" s="144"/>
      <c r="E90" s="146"/>
      <c r="F90" s="126">
        <f t="shared" si="3"/>
        <v>6</v>
      </c>
      <c r="G90" s="50"/>
      <c r="H90" s="53"/>
      <c r="I90" s="53"/>
      <c r="J90" s="110"/>
      <c r="K90" s="50"/>
      <c r="L90" s="53"/>
      <c r="M90" s="53"/>
      <c r="N90" s="86"/>
      <c r="O90" s="50"/>
      <c r="P90" s="53"/>
      <c r="Q90" s="53"/>
      <c r="R90" s="110"/>
      <c r="S90" s="222"/>
      <c r="T90" s="223"/>
      <c r="U90" s="223"/>
      <c r="V90" s="251"/>
      <c r="W90" s="106">
        <v>1</v>
      </c>
      <c r="X90" s="106">
        <v>1</v>
      </c>
      <c r="Y90" s="106">
        <v>1</v>
      </c>
      <c r="Z90" s="105">
        <v>1</v>
      </c>
      <c r="AA90" s="106">
        <v>1</v>
      </c>
      <c r="AB90" s="106">
        <v>1</v>
      </c>
      <c r="AC90" s="222"/>
      <c r="AD90" s="251"/>
      <c r="AE90" s="222"/>
      <c r="AF90" s="222"/>
      <c r="AG90" s="222"/>
      <c r="AH90" s="222"/>
      <c r="AI90" s="69"/>
      <c r="AJ90" s="53"/>
      <c r="AK90" s="53"/>
      <c r="AL90" s="70"/>
      <c r="AM90" s="50"/>
      <c r="AN90" s="53"/>
      <c r="AO90" s="53"/>
      <c r="AP90" s="110"/>
      <c r="AQ90" s="237"/>
    </row>
    <row r="91" spans="1:43" s="32" customFormat="1" ht="19.5" customHeight="1" x14ac:dyDescent="0.25">
      <c r="A91" s="84"/>
      <c r="B91" s="332"/>
      <c r="C91" s="323"/>
      <c r="D91" s="144"/>
      <c r="E91" s="146"/>
      <c r="F91" s="126">
        <f t="shared" si="3"/>
        <v>0</v>
      </c>
      <c r="G91" s="50"/>
      <c r="H91" s="53"/>
      <c r="I91" s="53"/>
      <c r="J91" s="110"/>
      <c r="K91" s="50"/>
      <c r="L91" s="53"/>
      <c r="M91" s="53"/>
      <c r="N91" s="86"/>
      <c r="O91" s="50"/>
      <c r="P91" s="53"/>
      <c r="Q91" s="53"/>
      <c r="R91" s="110"/>
      <c r="S91" s="50"/>
      <c r="T91" s="73"/>
      <c r="U91" s="53"/>
      <c r="V91" s="143"/>
      <c r="W91" s="50"/>
      <c r="X91" s="53"/>
      <c r="Y91" s="53"/>
      <c r="Z91" s="110"/>
      <c r="AA91" s="50"/>
      <c r="AB91" s="53"/>
      <c r="AC91" s="53"/>
      <c r="AD91" s="110"/>
      <c r="AE91" s="71"/>
      <c r="AF91" s="53"/>
      <c r="AG91" s="53"/>
      <c r="AH91" s="68"/>
      <c r="AI91" s="69"/>
      <c r="AJ91" s="53"/>
      <c r="AK91" s="53"/>
      <c r="AL91" s="70"/>
      <c r="AM91" s="50"/>
      <c r="AN91" s="53"/>
      <c r="AO91" s="53"/>
      <c r="AP91" s="110"/>
      <c r="AQ91" s="237"/>
    </row>
    <row r="92" spans="1:43" s="32" customFormat="1" ht="19.5" customHeight="1" x14ac:dyDescent="0.25">
      <c r="A92" s="84"/>
      <c r="B92" s="331">
        <v>4.5999999999999996</v>
      </c>
      <c r="C92" s="342" t="s">
        <v>92</v>
      </c>
      <c r="D92" s="144"/>
      <c r="E92" s="146"/>
      <c r="F92" s="126">
        <f t="shared" si="3"/>
        <v>8</v>
      </c>
      <c r="G92" s="50"/>
      <c r="H92" s="53"/>
      <c r="I92" s="53"/>
      <c r="J92" s="110"/>
      <c r="K92" s="50"/>
      <c r="L92" s="53"/>
      <c r="M92" s="53"/>
      <c r="N92" s="86"/>
      <c r="O92" s="50"/>
      <c r="P92" s="53"/>
      <c r="Q92" s="53"/>
      <c r="R92" s="110"/>
      <c r="S92" s="222"/>
      <c r="T92" s="223"/>
      <c r="U92" s="223"/>
      <c r="V92" s="251"/>
      <c r="W92" s="222"/>
      <c r="X92" s="223"/>
      <c r="Y92" s="223"/>
      <c r="Z92" s="251"/>
      <c r="AA92" s="106">
        <v>1</v>
      </c>
      <c r="AB92" s="106">
        <v>1</v>
      </c>
      <c r="AC92" s="106">
        <v>2</v>
      </c>
      <c r="AD92" s="105">
        <v>2</v>
      </c>
      <c r="AE92" s="106">
        <v>1</v>
      </c>
      <c r="AF92" s="106">
        <v>1</v>
      </c>
      <c r="AG92" s="222"/>
      <c r="AH92" s="222"/>
      <c r="AI92" s="69"/>
      <c r="AJ92" s="53"/>
      <c r="AK92" s="53"/>
      <c r="AL92" s="70"/>
      <c r="AM92" s="50"/>
      <c r="AN92" s="53"/>
      <c r="AO92" s="53"/>
      <c r="AP92" s="110"/>
      <c r="AQ92" s="237"/>
    </row>
    <row r="93" spans="1:43" s="32" customFormat="1" ht="19.5" customHeight="1" x14ac:dyDescent="0.25">
      <c r="A93" s="84"/>
      <c r="B93" s="332"/>
      <c r="C93" s="323"/>
      <c r="D93" s="144"/>
      <c r="E93" s="146"/>
      <c r="F93" s="126">
        <f t="shared" si="3"/>
        <v>0</v>
      </c>
      <c r="G93" s="50"/>
      <c r="H93" s="53"/>
      <c r="I93" s="53"/>
      <c r="J93" s="110"/>
      <c r="K93" s="50"/>
      <c r="L93" s="53"/>
      <c r="M93" s="53"/>
      <c r="N93" s="86"/>
      <c r="O93" s="50"/>
      <c r="P93" s="53"/>
      <c r="Q93" s="53"/>
      <c r="R93" s="110"/>
      <c r="S93" s="50"/>
      <c r="T93" s="73"/>
      <c r="U93" s="53"/>
      <c r="V93" s="143"/>
      <c r="W93" s="50"/>
      <c r="X93" s="53"/>
      <c r="Y93" s="53"/>
      <c r="Z93" s="110"/>
      <c r="AA93" s="50"/>
      <c r="AB93" s="53"/>
      <c r="AC93" s="53"/>
      <c r="AD93" s="110"/>
      <c r="AE93" s="71"/>
      <c r="AF93" s="53"/>
      <c r="AG93" s="53"/>
      <c r="AH93" s="68"/>
      <c r="AI93" s="69"/>
      <c r="AJ93" s="53"/>
      <c r="AK93" s="53"/>
      <c r="AL93" s="70"/>
      <c r="AM93" s="50"/>
      <c r="AN93" s="53"/>
      <c r="AO93" s="53"/>
      <c r="AP93" s="110"/>
      <c r="AQ93" s="237"/>
    </row>
    <row r="94" spans="1:43" s="32" customFormat="1" ht="19.5" customHeight="1" x14ac:dyDescent="0.25">
      <c r="A94" s="84"/>
      <c r="B94" s="331">
        <v>4.7</v>
      </c>
      <c r="C94" s="342" t="s">
        <v>93</v>
      </c>
      <c r="D94" s="144"/>
      <c r="E94" s="146"/>
      <c r="F94" s="126">
        <f t="shared" si="3"/>
        <v>8</v>
      </c>
      <c r="G94" s="50"/>
      <c r="H94" s="53"/>
      <c r="I94" s="53"/>
      <c r="J94" s="110"/>
      <c r="K94" s="50"/>
      <c r="L94" s="53"/>
      <c r="M94" s="53"/>
      <c r="N94" s="86"/>
      <c r="O94" s="50"/>
      <c r="P94" s="53"/>
      <c r="Q94" s="53"/>
      <c r="R94" s="110"/>
      <c r="S94" s="222"/>
      <c r="T94" s="223"/>
      <c r="U94" s="223"/>
      <c r="V94" s="251"/>
      <c r="W94" s="222"/>
      <c r="X94" s="223"/>
      <c r="Y94" s="223"/>
      <c r="Z94" s="251"/>
      <c r="AA94" s="106">
        <v>1</v>
      </c>
      <c r="AB94" s="106">
        <v>1</v>
      </c>
      <c r="AC94" s="106">
        <v>2</v>
      </c>
      <c r="AD94" s="105">
        <v>2</v>
      </c>
      <c r="AE94" s="106">
        <v>1</v>
      </c>
      <c r="AF94" s="106">
        <v>1</v>
      </c>
      <c r="AG94" s="222"/>
      <c r="AH94" s="222"/>
      <c r="AI94" s="69"/>
      <c r="AJ94" s="53"/>
      <c r="AK94" s="53"/>
      <c r="AL94" s="70"/>
      <c r="AM94" s="50"/>
      <c r="AN94" s="53"/>
      <c r="AO94" s="53"/>
      <c r="AP94" s="110"/>
      <c r="AQ94" s="237"/>
    </row>
    <row r="95" spans="1:43" s="32" customFormat="1" ht="19.5" customHeight="1" x14ac:dyDescent="0.25">
      <c r="A95" s="84"/>
      <c r="B95" s="332"/>
      <c r="C95" s="323"/>
      <c r="D95" s="144"/>
      <c r="E95" s="146"/>
      <c r="F95" s="126">
        <f t="shared" si="3"/>
        <v>0</v>
      </c>
      <c r="G95" s="50"/>
      <c r="H95" s="53"/>
      <c r="I95" s="53"/>
      <c r="J95" s="110"/>
      <c r="K95" s="50"/>
      <c r="L95" s="53"/>
      <c r="M95" s="53"/>
      <c r="N95" s="86"/>
      <c r="O95" s="50"/>
      <c r="P95" s="53"/>
      <c r="Q95" s="53"/>
      <c r="R95" s="110"/>
      <c r="S95" s="50"/>
      <c r="T95" s="73"/>
      <c r="U95" s="53"/>
      <c r="V95" s="143"/>
      <c r="W95" s="50"/>
      <c r="X95" s="53"/>
      <c r="Y95" s="53"/>
      <c r="Z95" s="110"/>
      <c r="AA95" s="50"/>
      <c r="AB95" s="53"/>
      <c r="AC95" s="53"/>
      <c r="AD95" s="110"/>
      <c r="AE95" s="71"/>
      <c r="AF95" s="53"/>
      <c r="AG95" s="53"/>
      <c r="AH95" s="68"/>
      <c r="AI95" s="69"/>
      <c r="AJ95" s="53"/>
      <c r="AK95" s="53"/>
      <c r="AL95" s="70"/>
      <c r="AM95" s="50"/>
      <c r="AN95" s="53"/>
      <c r="AO95" s="53"/>
      <c r="AP95" s="110"/>
      <c r="AQ95" s="237"/>
    </row>
    <row r="96" spans="1:43" s="32" customFormat="1" ht="19.5" customHeight="1" x14ac:dyDescent="0.25">
      <c r="A96" s="84"/>
      <c r="B96" s="331">
        <v>4.8</v>
      </c>
      <c r="C96" s="342" t="s">
        <v>94</v>
      </c>
      <c r="D96" s="144"/>
      <c r="E96" s="146"/>
      <c r="F96" s="126">
        <f t="shared" si="3"/>
        <v>2</v>
      </c>
      <c r="G96" s="50"/>
      <c r="H96" s="53"/>
      <c r="I96" s="53"/>
      <c r="J96" s="110"/>
      <c r="K96" s="50"/>
      <c r="L96" s="53"/>
      <c r="M96" s="53"/>
      <c r="N96" s="86"/>
      <c r="O96" s="50"/>
      <c r="P96" s="53"/>
      <c r="Q96" s="53"/>
      <c r="R96" s="68"/>
      <c r="S96" s="69"/>
      <c r="T96" s="73"/>
      <c r="U96" s="53"/>
      <c r="V96" s="74"/>
      <c r="W96" s="50"/>
      <c r="X96" s="53"/>
      <c r="Y96" s="53"/>
      <c r="Z96" s="110"/>
      <c r="AA96" s="222"/>
      <c r="AB96" s="222"/>
      <c r="AC96" s="222"/>
      <c r="AD96" s="251"/>
      <c r="AE96" s="106">
        <v>1</v>
      </c>
      <c r="AF96" s="106">
        <v>1</v>
      </c>
      <c r="AG96" s="222"/>
      <c r="AH96" s="222"/>
      <c r="AI96" s="69"/>
      <c r="AJ96" s="53"/>
      <c r="AK96" s="53"/>
      <c r="AL96" s="70"/>
      <c r="AM96" s="50"/>
      <c r="AN96" s="53"/>
      <c r="AO96" s="53"/>
      <c r="AP96" s="110"/>
      <c r="AQ96" s="237"/>
    </row>
    <row r="97" spans="1:43" s="32" customFormat="1" ht="19.5" customHeight="1" x14ac:dyDescent="0.25">
      <c r="A97" s="84"/>
      <c r="B97" s="332"/>
      <c r="C97" s="323"/>
      <c r="D97" s="144"/>
      <c r="E97" s="146"/>
      <c r="F97" s="126">
        <f t="shared" si="3"/>
        <v>0</v>
      </c>
      <c r="G97" s="50"/>
      <c r="H97" s="53"/>
      <c r="I97" s="53"/>
      <c r="J97" s="110"/>
      <c r="K97" s="50"/>
      <c r="L97" s="53"/>
      <c r="M97" s="53"/>
      <c r="N97" s="86"/>
      <c r="O97" s="50"/>
      <c r="P97" s="53"/>
      <c r="Q97" s="53"/>
      <c r="R97" s="68"/>
      <c r="S97" s="69"/>
      <c r="T97" s="73"/>
      <c r="U97" s="53"/>
      <c r="V97" s="74"/>
      <c r="W97" s="50"/>
      <c r="X97" s="53"/>
      <c r="Y97" s="53"/>
      <c r="Z97" s="110"/>
      <c r="AA97" s="50"/>
      <c r="AB97" s="53"/>
      <c r="AC97" s="53"/>
      <c r="AD97" s="110"/>
      <c r="AE97" s="71"/>
      <c r="AF97" s="53"/>
      <c r="AG97" s="53"/>
      <c r="AH97" s="68"/>
      <c r="AI97" s="69"/>
      <c r="AJ97" s="53"/>
      <c r="AK97" s="53"/>
      <c r="AL97" s="70"/>
      <c r="AM97" s="50"/>
      <c r="AN97" s="53"/>
      <c r="AO97" s="53"/>
      <c r="AP97" s="110"/>
      <c r="AQ97" s="237"/>
    </row>
    <row r="98" spans="1:43" s="32" customFormat="1" ht="19.5" customHeight="1" x14ac:dyDescent="0.25">
      <c r="A98" s="84"/>
      <c r="B98" s="331">
        <v>4.9000000000000004</v>
      </c>
      <c r="C98" s="342" t="s">
        <v>95</v>
      </c>
      <c r="D98" s="317" t="s">
        <v>37</v>
      </c>
      <c r="E98" s="354" t="s">
        <v>25</v>
      </c>
      <c r="F98" s="126">
        <f t="shared" si="3"/>
        <v>2.6</v>
      </c>
      <c r="G98" s="50"/>
      <c r="H98" s="53"/>
      <c r="I98" s="53"/>
      <c r="J98" s="110"/>
      <c r="K98" s="50"/>
      <c r="L98" s="53"/>
      <c r="M98" s="53"/>
      <c r="N98" s="70"/>
      <c r="O98" s="85"/>
      <c r="P98" s="53"/>
      <c r="Q98" s="53"/>
      <c r="R98" s="68"/>
      <c r="S98" s="69"/>
      <c r="T98" s="73"/>
      <c r="U98" s="53"/>
      <c r="V98" s="74"/>
      <c r="W98" s="50"/>
      <c r="X98" s="53"/>
      <c r="Y98" s="53"/>
      <c r="Z98" s="110"/>
      <c r="AA98" s="222"/>
      <c r="AB98" s="222"/>
      <c r="AC98" s="222"/>
      <c r="AD98" s="251"/>
      <c r="AE98" s="106">
        <v>0.3</v>
      </c>
      <c r="AF98" s="106">
        <v>0.3</v>
      </c>
      <c r="AG98" s="106">
        <v>1</v>
      </c>
      <c r="AH98" s="106">
        <v>1</v>
      </c>
      <c r="AI98" s="69"/>
      <c r="AJ98" s="55"/>
      <c r="AK98" s="55"/>
      <c r="AL98" s="56"/>
      <c r="AM98" s="54"/>
      <c r="AN98" s="53"/>
      <c r="AO98" s="53"/>
      <c r="AP98" s="110"/>
      <c r="AQ98" s="237"/>
    </row>
    <row r="99" spans="1:43" s="32" customFormat="1" ht="19.5" customHeight="1" x14ac:dyDescent="0.25">
      <c r="A99" s="84"/>
      <c r="B99" s="332"/>
      <c r="C99" s="323"/>
      <c r="D99" s="318"/>
      <c r="E99" s="355"/>
      <c r="F99" s="126">
        <f t="shared" si="3"/>
        <v>0</v>
      </c>
      <c r="G99" s="155"/>
      <c r="H99" s="156"/>
      <c r="I99" s="156"/>
      <c r="J99" s="157"/>
      <c r="K99" s="155"/>
      <c r="L99" s="156"/>
      <c r="M99" s="156"/>
      <c r="N99" s="158"/>
      <c r="O99" s="159"/>
      <c r="P99" s="156"/>
      <c r="Q99" s="156"/>
      <c r="R99" s="160"/>
      <c r="S99" s="161"/>
      <c r="T99" s="162"/>
      <c r="U99" s="156"/>
      <c r="V99" s="163"/>
      <c r="W99" s="155"/>
      <c r="X99" s="156"/>
      <c r="Y99" s="156"/>
      <c r="Z99" s="220"/>
      <c r="AA99" s="155"/>
      <c r="AB99" s="156"/>
      <c r="AC99" s="156"/>
      <c r="AD99" s="220"/>
      <c r="AE99" s="164"/>
      <c r="AF99" s="156"/>
      <c r="AG99" s="156"/>
      <c r="AH99" s="160"/>
      <c r="AI99" s="161"/>
      <c r="AJ99" s="156"/>
      <c r="AK99" s="156"/>
      <c r="AL99" s="158"/>
      <c r="AM99" s="155"/>
      <c r="AN99" s="156"/>
      <c r="AO99" s="156"/>
      <c r="AP99" s="220"/>
      <c r="AQ99" s="242"/>
    </row>
    <row r="100" spans="1:43" s="39" customFormat="1" ht="22.35" customHeight="1" x14ac:dyDescent="0.25">
      <c r="A100" s="399">
        <v>5</v>
      </c>
      <c r="B100" s="415" t="s">
        <v>96</v>
      </c>
      <c r="C100" s="415"/>
      <c r="D100" s="416"/>
      <c r="E100" s="416"/>
      <c r="F100" s="138">
        <f>SUM(F102,F104)</f>
        <v>3.6</v>
      </c>
      <c r="G100" s="302"/>
      <c r="H100" s="303"/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303"/>
      <c r="AA100" s="303"/>
      <c r="AB100" s="303"/>
      <c r="AC100" s="303"/>
      <c r="AD100" s="303"/>
      <c r="AE100" s="303"/>
      <c r="AF100" s="303"/>
      <c r="AG100" s="303"/>
      <c r="AH100" s="303"/>
      <c r="AI100" s="303"/>
      <c r="AJ100" s="303"/>
      <c r="AK100" s="303"/>
      <c r="AL100" s="303"/>
      <c r="AM100" s="303"/>
      <c r="AN100" s="303"/>
      <c r="AO100" s="303"/>
      <c r="AP100" s="303"/>
      <c r="AQ100" s="304"/>
    </row>
    <row r="101" spans="1:43" s="39" customFormat="1" ht="22.35" customHeight="1" x14ac:dyDescent="0.25">
      <c r="A101" s="399"/>
      <c r="B101" s="415"/>
      <c r="C101" s="415"/>
      <c r="D101" s="416"/>
      <c r="E101" s="416"/>
      <c r="F101" s="138">
        <f>SUM(F103,F105)</f>
        <v>0</v>
      </c>
      <c r="G101" s="305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6"/>
      <c r="S101" s="306"/>
      <c r="T101" s="306"/>
      <c r="U101" s="306"/>
      <c r="V101" s="306"/>
      <c r="W101" s="306"/>
      <c r="X101" s="306"/>
      <c r="Y101" s="306"/>
      <c r="Z101" s="306"/>
      <c r="AA101" s="306"/>
      <c r="AB101" s="306"/>
      <c r="AC101" s="306"/>
      <c r="AD101" s="306"/>
      <c r="AE101" s="306"/>
      <c r="AF101" s="306"/>
      <c r="AG101" s="306"/>
      <c r="AH101" s="306"/>
      <c r="AI101" s="306"/>
      <c r="AJ101" s="306"/>
      <c r="AK101" s="306"/>
      <c r="AL101" s="306"/>
      <c r="AM101" s="306"/>
      <c r="AN101" s="306"/>
      <c r="AO101" s="306"/>
      <c r="AP101" s="306"/>
      <c r="AQ101" s="307"/>
    </row>
    <row r="102" spans="1:43" s="36" customFormat="1" ht="19.5" customHeight="1" x14ac:dyDescent="0.25">
      <c r="A102" s="87"/>
      <c r="B102" s="349">
        <v>5.0999999999999996</v>
      </c>
      <c r="C102" s="405" t="s">
        <v>97</v>
      </c>
      <c r="D102" s="325" t="s">
        <v>38</v>
      </c>
      <c r="E102" s="286"/>
      <c r="F102" s="127">
        <f>SUM(G102:AQ102)</f>
        <v>2.6</v>
      </c>
      <c r="G102" s="165"/>
      <c r="H102" s="166"/>
      <c r="I102" s="166"/>
      <c r="J102" s="167"/>
      <c r="K102" s="165"/>
      <c r="L102" s="166"/>
      <c r="M102" s="166"/>
      <c r="N102" s="168"/>
      <c r="O102" s="165"/>
      <c r="P102" s="166"/>
      <c r="Q102" s="166"/>
      <c r="R102" s="169"/>
      <c r="S102" s="198"/>
      <c r="T102" s="199"/>
      <c r="U102" s="199"/>
      <c r="V102" s="200"/>
      <c r="W102" s="201"/>
      <c r="X102" s="199"/>
      <c r="Y102" s="199"/>
      <c r="Z102" s="224"/>
      <c r="AA102" s="222"/>
      <c r="AB102" s="222"/>
      <c r="AC102" s="222"/>
      <c r="AD102" s="256"/>
      <c r="AE102" s="106">
        <v>0.3</v>
      </c>
      <c r="AF102" s="106">
        <v>0.3</v>
      </c>
      <c r="AG102" s="106">
        <v>1</v>
      </c>
      <c r="AH102" s="106">
        <v>1</v>
      </c>
      <c r="AI102" s="170"/>
      <c r="AJ102" s="166"/>
      <c r="AK102" s="166"/>
      <c r="AL102" s="168"/>
      <c r="AM102" s="165"/>
      <c r="AN102" s="166"/>
      <c r="AO102" s="166"/>
      <c r="AP102" s="246"/>
      <c r="AQ102" s="243"/>
    </row>
    <row r="103" spans="1:43" s="36" customFormat="1" ht="19.5" customHeight="1" x14ac:dyDescent="0.25">
      <c r="A103" s="87"/>
      <c r="B103" s="330"/>
      <c r="C103" s="408"/>
      <c r="D103" s="326"/>
      <c r="E103" s="285"/>
      <c r="F103" s="120">
        <f>SUM(G103:AQ103)</f>
        <v>0</v>
      </c>
      <c r="G103" s="88"/>
      <c r="H103" s="89"/>
      <c r="I103" s="89"/>
      <c r="J103" s="142"/>
      <c r="K103" s="88"/>
      <c r="L103" s="89"/>
      <c r="M103" s="177"/>
      <c r="N103" s="178"/>
      <c r="O103" s="177"/>
      <c r="P103" s="177"/>
      <c r="Q103" s="177"/>
      <c r="R103" s="178"/>
      <c r="S103" s="179"/>
      <c r="T103" s="89"/>
      <c r="U103" s="89"/>
      <c r="V103" s="92"/>
      <c r="W103" s="88"/>
      <c r="X103" s="89"/>
      <c r="Y103" s="89"/>
      <c r="Z103" s="142"/>
      <c r="AA103" s="88"/>
      <c r="AB103" s="89"/>
      <c r="AC103" s="89"/>
      <c r="AD103" s="92"/>
      <c r="AE103" s="88"/>
      <c r="AF103" s="89"/>
      <c r="AG103" s="89"/>
      <c r="AH103" s="90"/>
      <c r="AI103" s="91"/>
      <c r="AJ103" s="89"/>
      <c r="AK103" s="89"/>
      <c r="AL103" s="92"/>
      <c r="AM103" s="88"/>
      <c r="AN103" s="89"/>
      <c r="AO103" s="89"/>
      <c r="AP103" s="142"/>
      <c r="AQ103" s="244"/>
    </row>
    <row r="104" spans="1:43" s="36" customFormat="1" ht="19.5" customHeight="1" x14ac:dyDescent="0.25">
      <c r="A104" s="87"/>
      <c r="B104" s="329">
        <v>5.2</v>
      </c>
      <c r="C104" s="404" t="s">
        <v>98</v>
      </c>
      <c r="D104" s="351" t="s">
        <v>39</v>
      </c>
      <c r="E104" s="284"/>
      <c r="F104" s="127">
        <f>SUM(G104:AQ104)</f>
        <v>1</v>
      </c>
      <c r="G104" s="88"/>
      <c r="H104" s="89"/>
      <c r="I104" s="89"/>
      <c r="J104" s="142"/>
      <c r="K104" s="88"/>
      <c r="L104" s="89"/>
      <c r="M104" s="89"/>
      <c r="N104" s="92"/>
      <c r="O104" s="88"/>
      <c r="P104" s="89"/>
      <c r="Q104" s="89"/>
      <c r="R104" s="90"/>
      <c r="S104" s="91"/>
      <c r="T104" s="89"/>
      <c r="U104" s="89"/>
      <c r="V104" s="92"/>
      <c r="W104" s="88"/>
      <c r="X104" s="89"/>
      <c r="Y104" s="89"/>
      <c r="Z104" s="90"/>
      <c r="AA104" s="91"/>
      <c r="AB104" s="89"/>
      <c r="AC104" s="89"/>
      <c r="AD104" s="92"/>
      <c r="AE104" s="222"/>
      <c r="AF104" s="222"/>
      <c r="AG104" s="106">
        <v>0.5</v>
      </c>
      <c r="AH104" s="106">
        <v>0.5</v>
      </c>
      <c r="AI104" s="203"/>
      <c r="AJ104" s="202"/>
      <c r="AK104" s="202"/>
      <c r="AL104" s="204"/>
      <c r="AM104" s="88"/>
      <c r="AN104" s="89"/>
      <c r="AO104" s="89"/>
      <c r="AP104" s="142"/>
      <c r="AQ104" s="244"/>
    </row>
    <row r="105" spans="1:43" s="36" customFormat="1" ht="19.5" customHeight="1" x14ac:dyDescent="0.25">
      <c r="A105" s="87"/>
      <c r="B105" s="349"/>
      <c r="C105" s="405"/>
      <c r="D105" s="325"/>
      <c r="E105" s="286"/>
      <c r="F105" s="124">
        <f>SUM(G105:AQ105)</f>
        <v>0</v>
      </c>
      <c r="G105" s="147"/>
      <c r="H105" s="148"/>
      <c r="I105" s="148"/>
      <c r="J105" s="149"/>
      <c r="K105" s="147"/>
      <c r="L105" s="148"/>
      <c r="M105" s="148"/>
      <c r="N105" s="150"/>
      <c r="O105" s="147"/>
      <c r="P105" s="148"/>
      <c r="Q105" s="148"/>
      <c r="R105" s="151"/>
      <c r="S105" s="152"/>
      <c r="T105" s="148"/>
      <c r="U105" s="148"/>
      <c r="V105" s="150"/>
      <c r="W105" s="147"/>
      <c r="X105" s="148"/>
      <c r="Y105" s="148"/>
      <c r="Z105" s="151"/>
      <c r="AA105" s="152"/>
      <c r="AB105" s="148"/>
      <c r="AC105" s="148"/>
      <c r="AD105" s="150"/>
      <c r="AE105" s="147"/>
      <c r="AF105" s="148"/>
      <c r="AG105" s="148"/>
      <c r="AH105" s="151"/>
      <c r="AI105" s="152"/>
      <c r="AJ105" s="148"/>
      <c r="AK105" s="148"/>
      <c r="AL105" s="150"/>
      <c r="AM105" s="147"/>
      <c r="AN105" s="148"/>
      <c r="AO105" s="148"/>
      <c r="AP105" s="247"/>
      <c r="AQ105" s="245"/>
    </row>
    <row r="106" spans="1:43" s="39" customFormat="1" ht="23.1" customHeight="1" x14ac:dyDescent="0.25">
      <c r="A106" s="400">
        <v>6</v>
      </c>
      <c r="B106" s="417" t="s">
        <v>99</v>
      </c>
      <c r="C106" s="418"/>
      <c r="D106" s="421"/>
      <c r="E106" s="421"/>
      <c r="F106" s="138">
        <f>SUM(F108,F110,F112,F114,F116,F118,F120,F122,F124,F126)</f>
        <v>11.989999999999998</v>
      </c>
      <c r="G106" s="302"/>
      <c r="H106" s="303"/>
      <c r="I106" s="303"/>
      <c r="J106" s="303"/>
      <c r="K106" s="303"/>
      <c r="L106" s="303"/>
      <c r="M106" s="303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  <c r="X106" s="303"/>
      <c r="Y106" s="303"/>
      <c r="Z106" s="303"/>
      <c r="AA106" s="303"/>
      <c r="AB106" s="303"/>
      <c r="AC106" s="303"/>
      <c r="AD106" s="303"/>
      <c r="AE106" s="303"/>
      <c r="AF106" s="303"/>
      <c r="AG106" s="303"/>
      <c r="AH106" s="303"/>
      <c r="AI106" s="303"/>
      <c r="AJ106" s="303"/>
      <c r="AK106" s="303"/>
      <c r="AL106" s="303"/>
      <c r="AM106" s="303"/>
      <c r="AN106" s="303"/>
      <c r="AO106" s="303"/>
      <c r="AP106" s="303"/>
      <c r="AQ106" s="304"/>
    </row>
    <row r="107" spans="1:43" s="39" customFormat="1" ht="23.1" customHeight="1" x14ac:dyDescent="0.25">
      <c r="A107" s="400"/>
      <c r="B107" s="419"/>
      <c r="C107" s="420"/>
      <c r="D107" s="421"/>
      <c r="E107" s="421"/>
      <c r="F107" s="138">
        <f>SUM(F109,F111,F113,F115,F117,F119,F121,F123,F125,F127)</f>
        <v>0</v>
      </c>
      <c r="G107" s="305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  <c r="AA107" s="306"/>
      <c r="AB107" s="306"/>
      <c r="AC107" s="306"/>
      <c r="AD107" s="306"/>
      <c r="AE107" s="306"/>
      <c r="AF107" s="306"/>
      <c r="AG107" s="306"/>
      <c r="AH107" s="306"/>
      <c r="AI107" s="306"/>
      <c r="AJ107" s="306"/>
      <c r="AK107" s="306"/>
      <c r="AL107" s="306"/>
      <c r="AM107" s="306"/>
      <c r="AN107" s="306"/>
      <c r="AO107" s="306"/>
      <c r="AP107" s="306"/>
      <c r="AQ107" s="307"/>
    </row>
    <row r="108" spans="1:43" ht="19.5" customHeight="1" x14ac:dyDescent="0.25">
      <c r="A108" s="87"/>
      <c r="B108" s="329">
        <v>6.1</v>
      </c>
      <c r="C108" s="340" t="s">
        <v>100</v>
      </c>
      <c r="D108" s="315" t="s">
        <v>40</v>
      </c>
      <c r="E108" s="327" t="s">
        <v>29</v>
      </c>
      <c r="F108" s="227">
        <f t="shared" ref="F108:F118" si="4">SUM(G108:AQ108)</f>
        <v>1.2</v>
      </c>
      <c r="G108" s="46"/>
      <c r="H108" s="44"/>
      <c r="I108" s="44"/>
      <c r="J108" s="153"/>
      <c r="K108" s="46"/>
      <c r="L108" s="44"/>
      <c r="M108" s="44"/>
      <c r="N108" s="234"/>
      <c r="O108" s="154"/>
      <c r="P108" s="101"/>
      <c r="Q108" s="44"/>
      <c r="R108" s="234"/>
      <c r="S108" s="46"/>
      <c r="T108" s="99"/>
      <c r="U108" s="44"/>
      <c r="V108" s="140"/>
      <c r="W108" s="46"/>
      <c r="X108" s="99"/>
      <c r="Y108" s="44"/>
      <c r="Z108" s="280"/>
      <c r="AA108" s="107"/>
      <c r="AB108" s="101"/>
      <c r="AC108" s="101"/>
      <c r="AD108" s="280"/>
      <c r="AE108" s="104"/>
      <c r="AF108" s="103"/>
      <c r="AG108" s="101"/>
      <c r="AH108" s="219"/>
      <c r="AI108" s="106">
        <v>0.3</v>
      </c>
      <c r="AJ108" s="123">
        <v>0.3</v>
      </c>
      <c r="AK108" s="123">
        <v>0.3</v>
      </c>
      <c r="AL108" s="176">
        <v>0.3</v>
      </c>
      <c r="AM108" s="107"/>
      <c r="AN108" s="103"/>
      <c r="AO108" s="103"/>
      <c r="AP108" s="219"/>
      <c r="AQ108" s="241"/>
    </row>
    <row r="109" spans="1:43" ht="19.5" customHeight="1" x14ac:dyDescent="0.25">
      <c r="A109" s="87"/>
      <c r="B109" s="330"/>
      <c r="C109" s="341"/>
      <c r="D109" s="316"/>
      <c r="E109" s="328"/>
      <c r="F109" s="120">
        <f t="shared" si="4"/>
        <v>0</v>
      </c>
      <c r="G109" s="47"/>
      <c r="H109" s="48"/>
      <c r="I109" s="48"/>
      <c r="J109" s="122"/>
      <c r="K109" s="47"/>
      <c r="L109" s="48"/>
      <c r="M109" s="48"/>
      <c r="N109" s="122"/>
      <c r="O109" s="85"/>
      <c r="P109" s="73"/>
      <c r="Q109" s="48"/>
      <c r="R109" s="122"/>
      <c r="S109" s="47"/>
      <c r="T109" s="64"/>
      <c r="U109" s="48"/>
      <c r="V109" s="141"/>
      <c r="W109" s="47"/>
      <c r="X109" s="64"/>
      <c r="Y109" s="48"/>
      <c r="Z109" s="143"/>
      <c r="AA109" s="50"/>
      <c r="AB109" s="73"/>
      <c r="AC109" s="73"/>
      <c r="AD109" s="143"/>
      <c r="AE109" s="71"/>
      <c r="AF109" s="53"/>
      <c r="AG109" s="73"/>
      <c r="AH109" s="110"/>
      <c r="AI109" s="50"/>
      <c r="AJ109" s="53"/>
      <c r="AK109" s="53"/>
      <c r="AL109" s="110"/>
      <c r="AM109" s="50"/>
      <c r="AN109" s="53"/>
      <c r="AO109" s="53"/>
      <c r="AP109" s="110"/>
      <c r="AQ109" s="237"/>
    </row>
    <row r="110" spans="1:43" ht="19.5" customHeight="1" x14ac:dyDescent="0.25">
      <c r="A110" s="87"/>
      <c r="B110" s="329">
        <v>6.2</v>
      </c>
      <c r="C110" s="340" t="s">
        <v>111</v>
      </c>
      <c r="D110" s="315" t="s">
        <v>41</v>
      </c>
      <c r="E110" s="327" t="s">
        <v>29</v>
      </c>
      <c r="F110" s="120">
        <f t="shared" si="4"/>
        <v>1.2</v>
      </c>
      <c r="G110" s="47"/>
      <c r="H110" s="48"/>
      <c r="I110" s="48"/>
      <c r="J110" s="122"/>
      <c r="K110" s="47"/>
      <c r="L110" s="48"/>
      <c r="M110" s="48"/>
      <c r="N110" s="122"/>
      <c r="O110" s="85"/>
      <c r="P110" s="48"/>
      <c r="Q110" s="73"/>
      <c r="R110" s="279"/>
      <c r="S110" s="47"/>
      <c r="T110" s="64"/>
      <c r="U110" s="73"/>
      <c r="V110" s="141"/>
      <c r="W110" s="47"/>
      <c r="X110" s="64"/>
      <c r="Y110" s="48"/>
      <c r="Z110" s="110"/>
      <c r="AA110" s="50"/>
      <c r="AB110" s="53"/>
      <c r="AC110" s="73"/>
      <c r="AD110" s="143"/>
      <c r="AE110" s="71"/>
      <c r="AF110" s="53"/>
      <c r="AG110" s="73"/>
      <c r="AH110" s="110"/>
      <c r="AI110" s="106">
        <v>0.3</v>
      </c>
      <c r="AJ110" s="123">
        <v>0.3</v>
      </c>
      <c r="AK110" s="123">
        <v>0.3</v>
      </c>
      <c r="AL110" s="105">
        <v>0.3</v>
      </c>
      <c r="AM110" s="50"/>
      <c r="AN110" s="53"/>
      <c r="AO110" s="53"/>
      <c r="AP110" s="110"/>
      <c r="AQ110" s="237"/>
    </row>
    <row r="111" spans="1:43" ht="19.5" customHeight="1" x14ac:dyDescent="0.25">
      <c r="A111" s="87"/>
      <c r="B111" s="330"/>
      <c r="C111" s="341"/>
      <c r="D111" s="316"/>
      <c r="E111" s="328"/>
      <c r="F111" s="120">
        <f t="shared" si="4"/>
        <v>0</v>
      </c>
      <c r="G111" s="47"/>
      <c r="H111" s="48"/>
      <c r="I111" s="48"/>
      <c r="J111" s="122"/>
      <c r="K111" s="47"/>
      <c r="L111" s="48"/>
      <c r="M111" s="48"/>
      <c r="N111" s="122"/>
      <c r="O111" s="85"/>
      <c r="P111" s="48"/>
      <c r="Q111" s="73"/>
      <c r="R111" s="122"/>
      <c r="S111" s="47"/>
      <c r="T111" s="64"/>
      <c r="U111" s="73"/>
      <c r="V111" s="141"/>
      <c r="W111" s="47"/>
      <c r="X111" s="64"/>
      <c r="Y111" s="48"/>
      <c r="Z111" s="110"/>
      <c r="AA111" s="50"/>
      <c r="AB111" s="53"/>
      <c r="AC111" s="73"/>
      <c r="AD111" s="143"/>
      <c r="AE111" s="71"/>
      <c r="AF111" s="53"/>
      <c r="AG111" s="73"/>
      <c r="AH111" s="110"/>
      <c r="AI111" s="50"/>
      <c r="AJ111" s="53"/>
      <c r="AK111" s="53"/>
      <c r="AL111" s="110"/>
      <c r="AM111" s="50"/>
      <c r="AN111" s="53"/>
      <c r="AO111" s="53"/>
      <c r="AP111" s="110"/>
      <c r="AQ111" s="237"/>
    </row>
    <row r="112" spans="1:43" s="22" customFormat="1" ht="19.5" customHeight="1" x14ac:dyDescent="0.25">
      <c r="A112" s="84"/>
      <c r="B112" s="331">
        <v>6.3</v>
      </c>
      <c r="C112" s="340" t="s">
        <v>101</v>
      </c>
      <c r="D112" s="315" t="s">
        <v>42</v>
      </c>
      <c r="E112" s="337" t="s">
        <v>29</v>
      </c>
      <c r="F112" s="120">
        <f t="shared" si="4"/>
        <v>1.2</v>
      </c>
      <c r="G112" s="85"/>
      <c r="H112" s="73"/>
      <c r="I112" s="73"/>
      <c r="J112" s="143"/>
      <c r="K112" s="85"/>
      <c r="L112" s="73"/>
      <c r="M112" s="53"/>
      <c r="N112" s="110"/>
      <c r="O112" s="85"/>
      <c r="P112" s="53"/>
      <c r="Q112" s="53"/>
      <c r="R112" s="110"/>
      <c r="S112" s="50"/>
      <c r="T112" s="73"/>
      <c r="U112" s="53"/>
      <c r="V112" s="143"/>
      <c r="W112" s="50"/>
      <c r="X112" s="73"/>
      <c r="Y112" s="53"/>
      <c r="Z112" s="143"/>
      <c r="AA112" s="50"/>
      <c r="AB112" s="73"/>
      <c r="AC112" s="73"/>
      <c r="AD112" s="143"/>
      <c r="AE112" s="71"/>
      <c r="AF112" s="53"/>
      <c r="AG112" s="73"/>
      <c r="AH112" s="110"/>
      <c r="AI112" s="106">
        <v>0.3</v>
      </c>
      <c r="AJ112" s="123">
        <v>0.3</v>
      </c>
      <c r="AK112" s="123">
        <v>0.3</v>
      </c>
      <c r="AL112" s="105">
        <v>0.3</v>
      </c>
      <c r="AM112" s="50"/>
      <c r="AN112" s="53"/>
      <c r="AO112" s="53"/>
      <c r="AP112" s="110"/>
      <c r="AQ112" s="237"/>
    </row>
    <row r="113" spans="1:43" s="22" customFormat="1" ht="19.5" customHeight="1" x14ac:dyDescent="0.25">
      <c r="A113" s="84"/>
      <c r="B113" s="332"/>
      <c r="C113" s="341"/>
      <c r="D113" s="316"/>
      <c r="E113" s="338"/>
      <c r="F113" s="120">
        <f t="shared" si="4"/>
        <v>0</v>
      </c>
      <c r="G113" s="85"/>
      <c r="H113" s="73"/>
      <c r="I113" s="73"/>
      <c r="J113" s="143"/>
      <c r="K113" s="85"/>
      <c r="L113" s="73"/>
      <c r="M113" s="53"/>
      <c r="N113" s="110"/>
      <c r="O113" s="85"/>
      <c r="P113" s="53"/>
      <c r="Q113" s="53"/>
      <c r="R113" s="110"/>
      <c r="S113" s="50"/>
      <c r="T113" s="73"/>
      <c r="U113" s="53"/>
      <c r="V113" s="143"/>
      <c r="W113" s="50"/>
      <c r="X113" s="73"/>
      <c r="Y113" s="53"/>
      <c r="Z113" s="143"/>
      <c r="AA113" s="50"/>
      <c r="AB113" s="73"/>
      <c r="AC113" s="73"/>
      <c r="AD113" s="143"/>
      <c r="AE113" s="71"/>
      <c r="AF113" s="53"/>
      <c r="AG113" s="73"/>
      <c r="AH113" s="110"/>
      <c r="AI113" s="50"/>
      <c r="AJ113" s="53"/>
      <c r="AK113" s="53"/>
      <c r="AL113" s="110"/>
      <c r="AM113" s="50"/>
      <c r="AN113" s="53"/>
      <c r="AO113" s="53"/>
      <c r="AP113" s="110"/>
      <c r="AQ113" s="237"/>
    </row>
    <row r="114" spans="1:43" ht="19.5" customHeight="1" x14ac:dyDescent="0.25">
      <c r="A114" s="87"/>
      <c r="B114" s="329">
        <v>6.4</v>
      </c>
      <c r="C114" s="340" t="s">
        <v>102</v>
      </c>
      <c r="D114" s="315" t="s">
        <v>43</v>
      </c>
      <c r="E114" s="327" t="s">
        <v>29</v>
      </c>
      <c r="F114" s="120">
        <f t="shared" si="4"/>
        <v>1.1900000000000004</v>
      </c>
      <c r="G114" s="47"/>
      <c r="H114" s="48"/>
      <c r="I114" s="48"/>
      <c r="J114" s="122"/>
      <c r="K114" s="47"/>
      <c r="L114" s="48"/>
      <c r="M114" s="211">
        <v>0.01</v>
      </c>
      <c r="N114" s="278">
        <v>0.01</v>
      </c>
      <c r="O114" s="211">
        <v>0.01</v>
      </c>
      <c r="P114" s="211">
        <v>0.01</v>
      </c>
      <c r="Q114" s="211">
        <v>0.2</v>
      </c>
      <c r="R114" s="278">
        <v>0.3</v>
      </c>
      <c r="S114" s="211">
        <v>0.01</v>
      </c>
      <c r="T114" s="211">
        <v>0.01</v>
      </c>
      <c r="U114" s="211">
        <v>0.01</v>
      </c>
      <c r="V114" s="278">
        <v>0.01</v>
      </c>
      <c r="W114" s="211">
        <v>0.01</v>
      </c>
      <c r="X114" s="211">
        <v>0.01</v>
      </c>
      <c r="Y114" s="211">
        <v>0.01</v>
      </c>
      <c r="Z114" s="278">
        <v>0.01</v>
      </c>
      <c r="AA114" s="211">
        <v>0.01</v>
      </c>
      <c r="AB114" s="211">
        <v>0.02</v>
      </c>
      <c r="AC114" s="211">
        <v>0.03</v>
      </c>
      <c r="AD114" s="278">
        <v>0.03</v>
      </c>
      <c r="AE114" s="211">
        <v>0.04</v>
      </c>
      <c r="AF114" s="211">
        <v>0.04</v>
      </c>
      <c r="AG114" s="211">
        <v>0.1</v>
      </c>
      <c r="AH114" s="278">
        <v>0.1</v>
      </c>
      <c r="AI114" s="211">
        <v>0.1</v>
      </c>
      <c r="AJ114" s="211">
        <v>0.1</v>
      </c>
      <c r="AK114" s="222"/>
      <c r="AL114" s="251"/>
      <c r="AM114" s="50"/>
      <c r="AN114" s="53"/>
      <c r="AO114" s="53"/>
      <c r="AP114" s="110"/>
      <c r="AQ114" s="237"/>
    </row>
    <row r="115" spans="1:43" ht="19.5" customHeight="1" x14ac:dyDescent="0.25">
      <c r="A115" s="87"/>
      <c r="B115" s="330"/>
      <c r="C115" s="341"/>
      <c r="D115" s="316"/>
      <c r="E115" s="328"/>
      <c r="F115" s="120">
        <f t="shared" si="4"/>
        <v>0</v>
      </c>
      <c r="G115" s="47"/>
      <c r="H115" s="48"/>
      <c r="I115" s="48"/>
      <c r="J115" s="122"/>
      <c r="K115" s="47"/>
      <c r="L115" s="48"/>
      <c r="M115" s="48"/>
      <c r="N115" s="122"/>
      <c r="O115" s="63"/>
      <c r="P115" s="48"/>
      <c r="Q115" s="48"/>
      <c r="R115" s="122"/>
      <c r="S115" s="47"/>
      <c r="T115" s="64"/>
      <c r="U115" s="48"/>
      <c r="V115" s="141"/>
      <c r="W115" s="47"/>
      <c r="X115" s="64"/>
      <c r="Y115" s="48"/>
      <c r="Z115" s="143"/>
      <c r="AA115" s="50"/>
      <c r="AB115" s="73"/>
      <c r="AC115" s="73"/>
      <c r="AD115" s="143"/>
      <c r="AE115" s="71"/>
      <c r="AF115" s="53"/>
      <c r="AG115" s="73"/>
      <c r="AH115" s="110"/>
      <c r="AI115" s="50"/>
      <c r="AJ115" s="53"/>
      <c r="AK115" s="53"/>
      <c r="AL115" s="110"/>
      <c r="AM115" s="50"/>
      <c r="AN115" s="53"/>
      <c r="AO115" s="53"/>
      <c r="AP115" s="110"/>
      <c r="AQ115" s="237"/>
    </row>
    <row r="116" spans="1:43" ht="19.5" customHeight="1" x14ac:dyDescent="0.25">
      <c r="A116" s="87"/>
      <c r="B116" s="329">
        <v>6.5</v>
      </c>
      <c r="C116" s="340" t="s">
        <v>103</v>
      </c>
      <c r="D116" s="77"/>
      <c r="E116" s="284" t="s">
        <v>44</v>
      </c>
      <c r="F116" s="120">
        <f t="shared" si="4"/>
        <v>1.2</v>
      </c>
      <c r="G116" s="47"/>
      <c r="H116" s="48"/>
      <c r="I116" s="48"/>
      <c r="J116" s="122"/>
      <c r="K116" s="47"/>
      <c r="L116" s="48"/>
      <c r="M116" s="48"/>
      <c r="N116" s="122"/>
      <c r="O116" s="47"/>
      <c r="P116" s="48"/>
      <c r="Q116" s="48"/>
      <c r="R116" s="122"/>
      <c r="S116" s="47"/>
      <c r="T116" s="48"/>
      <c r="U116" s="48"/>
      <c r="V116" s="122"/>
      <c r="W116" s="47"/>
      <c r="X116" s="48"/>
      <c r="Y116" s="48"/>
      <c r="Z116" s="122"/>
      <c r="AA116" s="47"/>
      <c r="AB116" s="48"/>
      <c r="AC116" s="48"/>
      <c r="AD116" s="122"/>
      <c r="AE116" s="47"/>
      <c r="AF116" s="48"/>
      <c r="AG116" s="48"/>
      <c r="AH116" s="122"/>
      <c r="AI116" s="106">
        <v>0.3</v>
      </c>
      <c r="AJ116" s="123">
        <v>0.3</v>
      </c>
      <c r="AK116" s="123">
        <v>0.3</v>
      </c>
      <c r="AL116" s="105">
        <v>0.3</v>
      </c>
      <c r="AM116" s="47"/>
      <c r="AN116" s="48"/>
      <c r="AO116" s="48"/>
      <c r="AP116" s="122"/>
      <c r="AQ116" s="231"/>
    </row>
    <row r="117" spans="1:43" ht="19.5" customHeight="1" x14ac:dyDescent="0.25">
      <c r="A117" s="87"/>
      <c r="B117" s="330"/>
      <c r="C117" s="341"/>
      <c r="D117" s="76"/>
      <c r="E117" s="285"/>
      <c r="F117" s="120">
        <f t="shared" si="4"/>
        <v>0</v>
      </c>
      <c r="G117" s="47"/>
      <c r="H117" s="48"/>
      <c r="I117" s="48"/>
      <c r="J117" s="122"/>
      <c r="K117" s="47"/>
      <c r="L117" s="48"/>
      <c r="M117" s="48"/>
      <c r="N117" s="122"/>
      <c r="O117" s="47"/>
      <c r="P117" s="48"/>
      <c r="Q117" s="48"/>
      <c r="R117" s="122"/>
      <c r="S117" s="47"/>
      <c r="T117" s="48"/>
      <c r="U117" s="48"/>
      <c r="V117" s="122"/>
      <c r="W117" s="47"/>
      <c r="X117" s="48"/>
      <c r="Y117" s="48"/>
      <c r="Z117" s="122"/>
      <c r="AA117" s="47"/>
      <c r="AB117" s="48"/>
      <c r="AC117" s="48"/>
      <c r="AD117" s="122"/>
      <c r="AE117" s="47"/>
      <c r="AF117" s="48"/>
      <c r="AG117" s="48"/>
      <c r="AH117" s="122"/>
      <c r="AI117" s="47"/>
      <c r="AJ117" s="172"/>
      <c r="AK117" s="48"/>
      <c r="AL117" s="122"/>
      <c r="AM117" s="47"/>
      <c r="AN117" s="48"/>
      <c r="AO117" s="48"/>
      <c r="AP117" s="122"/>
      <c r="AQ117" s="231"/>
    </row>
    <row r="118" spans="1:43" ht="19.5" customHeight="1" x14ac:dyDescent="0.25">
      <c r="A118" s="87"/>
      <c r="B118" s="329">
        <v>6.6</v>
      </c>
      <c r="C118" s="340" t="s">
        <v>104</v>
      </c>
      <c r="D118" s="317" t="s">
        <v>45</v>
      </c>
      <c r="E118" s="284" t="s">
        <v>44</v>
      </c>
      <c r="F118" s="120">
        <f t="shared" si="4"/>
        <v>1.2</v>
      </c>
      <c r="G118" s="47"/>
      <c r="H118" s="48"/>
      <c r="I118" s="48"/>
      <c r="J118" s="122"/>
      <c r="K118" s="47"/>
      <c r="L118" s="48"/>
      <c r="M118" s="48"/>
      <c r="N118" s="122"/>
      <c r="O118" s="63"/>
      <c r="P118" s="48"/>
      <c r="Q118" s="48"/>
      <c r="R118" s="122"/>
      <c r="S118" s="47"/>
      <c r="T118" s="64"/>
      <c r="U118" s="48"/>
      <c r="V118" s="141"/>
      <c r="W118" s="47"/>
      <c r="X118" s="64"/>
      <c r="Y118" s="48"/>
      <c r="Z118" s="143"/>
      <c r="AA118" s="50"/>
      <c r="AB118" s="73"/>
      <c r="AC118" s="73"/>
      <c r="AD118" s="143"/>
      <c r="AE118" s="85"/>
      <c r="AF118" s="73"/>
      <c r="AG118" s="93"/>
      <c r="AH118" s="221"/>
      <c r="AI118" s="106">
        <v>0.3</v>
      </c>
      <c r="AJ118" s="123">
        <v>0.3</v>
      </c>
      <c r="AK118" s="123">
        <v>0.3</v>
      </c>
      <c r="AL118" s="105">
        <v>0.3</v>
      </c>
      <c r="AM118" s="71"/>
      <c r="AN118" s="93"/>
      <c r="AO118" s="93"/>
      <c r="AP118" s="221"/>
      <c r="AQ118" s="248"/>
    </row>
    <row r="119" spans="1:43" ht="19.5" customHeight="1" x14ac:dyDescent="0.25">
      <c r="A119" s="87"/>
      <c r="B119" s="330"/>
      <c r="C119" s="341"/>
      <c r="D119" s="318"/>
      <c r="E119" s="285"/>
      <c r="F119" s="120">
        <f>SUM(G119:AQ119)</f>
        <v>0</v>
      </c>
      <c r="G119" s="47"/>
      <c r="H119" s="48"/>
      <c r="I119" s="48"/>
      <c r="J119" s="122"/>
      <c r="K119" s="47"/>
      <c r="L119" s="48"/>
      <c r="M119" s="48"/>
      <c r="N119" s="122"/>
      <c r="O119" s="63"/>
      <c r="P119" s="48"/>
      <c r="Q119" s="48"/>
      <c r="R119" s="122"/>
      <c r="S119" s="47"/>
      <c r="T119" s="64"/>
      <c r="U119" s="48"/>
      <c r="V119" s="141"/>
      <c r="W119" s="47"/>
      <c r="X119" s="64"/>
      <c r="Y119" s="48"/>
      <c r="Z119" s="143"/>
      <c r="AA119" s="50"/>
      <c r="AB119" s="73"/>
      <c r="AC119" s="73"/>
      <c r="AD119" s="143"/>
      <c r="AE119" s="85"/>
      <c r="AF119" s="73"/>
      <c r="AG119" s="93"/>
      <c r="AH119" s="221"/>
      <c r="AI119" s="71"/>
      <c r="AJ119" s="226"/>
      <c r="AK119" s="93"/>
      <c r="AL119" s="221"/>
      <c r="AM119" s="71"/>
      <c r="AN119" s="93"/>
      <c r="AO119" s="93"/>
      <c r="AP119" s="221"/>
      <c r="AQ119" s="248"/>
    </row>
    <row r="120" spans="1:43" ht="19.5" customHeight="1" x14ac:dyDescent="0.25">
      <c r="A120" s="87"/>
      <c r="B120" s="329">
        <v>6.7</v>
      </c>
      <c r="C120" s="340" t="s">
        <v>126</v>
      </c>
      <c r="D120" s="144"/>
      <c r="E120" s="250"/>
      <c r="F120" s="120">
        <f t="shared" ref="F120:F127" si="5">SUM(G120:AQ120)</f>
        <v>1.2</v>
      </c>
      <c r="G120" s="260"/>
      <c r="H120" s="260"/>
      <c r="I120" s="260"/>
      <c r="J120" s="274"/>
      <c r="K120" s="260"/>
      <c r="L120" s="260"/>
      <c r="M120" s="260"/>
      <c r="N120" s="274"/>
      <c r="O120" s="261"/>
      <c r="P120" s="260"/>
      <c r="Q120" s="260"/>
      <c r="R120" s="274"/>
      <c r="S120" s="260"/>
      <c r="T120" s="261"/>
      <c r="U120" s="260"/>
      <c r="V120" s="271"/>
      <c r="W120" s="260"/>
      <c r="X120" s="261"/>
      <c r="Y120" s="260"/>
      <c r="Z120" s="268"/>
      <c r="AA120" s="263"/>
      <c r="AB120" s="262"/>
      <c r="AC120" s="262"/>
      <c r="AD120" s="268"/>
      <c r="AE120" s="262"/>
      <c r="AF120" s="262"/>
      <c r="AG120" s="264"/>
      <c r="AH120" s="267"/>
      <c r="AI120" s="264"/>
      <c r="AJ120" s="264"/>
      <c r="AK120" s="264"/>
      <c r="AL120" s="267"/>
      <c r="AM120" s="123">
        <v>0.3</v>
      </c>
      <c r="AN120" s="123">
        <v>0.3</v>
      </c>
      <c r="AO120" s="123">
        <v>0.3</v>
      </c>
      <c r="AP120" s="105">
        <v>0.3</v>
      </c>
      <c r="AQ120" s="264"/>
    </row>
    <row r="121" spans="1:43" ht="19.5" customHeight="1" x14ac:dyDescent="0.25">
      <c r="A121" s="87"/>
      <c r="B121" s="330"/>
      <c r="C121" s="341"/>
      <c r="D121" s="144"/>
      <c r="E121" s="250"/>
      <c r="F121" s="120">
        <f t="shared" si="5"/>
        <v>0</v>
      </c>
      <c r="G121" s="260"/>
      <c r="H121" s="260"/>
      <c r="I121" s="260"/>
      <c r="J121" s="275"/>
      <c r="K121" s="260"/>
      <c r="L121" s="260"/>
      <c r="M121" s="260"/>
      <c r="N121" s="275"/>
      <c r="O121" s="261"/>
      <c r="P121" s="260"/>
      <c r="Q121" s="260"/>
      <c r="R121" s="275"/>
      <c r="S121" s="260"/>
      <c r="T121" s="261"/>
      <c r="U121" s="260"/>
      <c r="V121" s="272"/>
      <c r="W121" s="260"/>
      <c r="X121" s="261"/>
      <c r="Y121" s="260"/>
      <c r="Z121" s="269"/>
      <c r="AA121" s="263"/>
      <c r="AB121" s="262"/>
      <c r="AC121" s="262"/>
      <c r="AD121" s="269"/>
      <c r="AE121" s="262"/>
      <c r="AF121" s="262"/>
      <c r="AG121" s="264"/>
      <c r="AH121" s="265"/>
      <c r="AI121" s="264"/>
      <c r="AJ121" s="264"/>
      <c r="AK121" s="264"/>
      <c r="AL121" s="265"/>
      <c r="AM121" s="264"/>
      <c r="AN121" s="264"/>
      <c r="AO121" s="264"/>
      <c r="AP121" s="265"/>
      <c r="AQ121" s="264"/>
    </row>
    <row r="122" spans="1:43" ht="19.5" customHeight="1" x14ac:dyDescent="0.25">
      <c r="A122" s="87"/>
      <c r="B122" s="329">
        <v>6.8</v>
      </c>
      <c r="C122" s="340" t="s">
        <v>127</v>
      </c>
      <c r="D122" s="144"/>
      <c r="E122" s="250"/>
      <c r="F122" s="120">
        <f t="shared" si="5"/>
        <v>1.2</v>
      </c>
      <c r="G122" s="260"/>
      <c r="H122" s="260"/>
      <c r="I122" s="260"/>
      <c r="J122" s="275"/>
      <c r="K122" s="260"/>
      <c r="L122" s="260"/>
      <c r="M122" s="260"/>
      <c r="N122" s="275"/>
      <c r="O122" s="261"/>
      <c r="P122" s="260"/>
      <c r="Q122" s="260"/>
      <c r="R122" s="275"/>
      <c r="S122" s="260"/>
      <c r="T122" s="261"/>
      <c r="U122" s="260"/>
      <c r="V122" s="272"/>
      <c r="W122" s="260"/>
      <c r="X122" s="261"/>
      <c r="Y122" s="260"/>
      <c r="Z122" s="269"/>
      <c r="AA122" s="263"/>
      <c r="AB122" s="262"/>
      <c r="AC122" s="262"/>
      <c r="AD122" s="269"/>
      <c r="AE122" s="262"/>
      <c r="AF122" s="262"/>
      <c r="AG122" s="264"/>
      <c r="AH122" s="265"/>
      <c r="AI122" s="264"/>
      <c r="AJ122" s="264"/>
      <c r="AK122" s="264"/>
      <c r="AL122" s="265"/>
      <c r="AM122" s="123">
        <v>0.3</v>
      </c>
      <c r="AN122" s="123">
        <v>0.3</v>
      </c>
      <c r="AO122" s="123">
        <v>0.3</v>
      </c>
      <c r="AP122" s="105">
        <v>0.3</v>
      </c>
      <c r="AQ122" s="264"/>
    </row>
    <row r="123" spans="1:43" ht="19.5" customHeight="1" x14ac:dyDescent="0.25">
      <c r="A123" s="87"/>
      <c r="B123" s="330"/>
      <c r="C123" s="341"/>
      <c r="D123" s="144"/>
      <c r="E123" s="250"/>
      <c r="F123" s="120">
        <f t="shared" si="5"/>
        <v>0</v>
      </c>
      <c r="G123" s="260"/>
      <c r="H123" s="260"/>
      <c r="I123" s="260"/>
      <c r="J123" s="275"/>
      <c r="K123" s="260"/>
      <c r="L123" s="260"/>
      <c r="M123" s="260"/>
      <c r="N123" s="275"/>
      <c r="O123" s="261"/>
      <c r="P123" s="260"/>
      <c r="Q123" s="260"/>
      <c r="R123" s="275"/>
      <c r="S123" s="260"/>
      <c r="T123" s="261"/>
      <c r="U123" s="260"/>
      <c r="V123" s="272"/>
      <c r="W123" s="260"/>
      <c r="X123" s="261"/>
      <c r="Y123" s="260"/>
      <c r="Z123" s="269"/>
      <c r="AA123" s="263"/>
      <c r="AB123" s="262"/>
      <c r="AC123" s="262"/>
      <c r="AD123" s="269"/>
      <c r="AE123" s="262"/>
      <c r="AF123" s="262"/>
      <c r="AG123" s="264"/>
      <c r="AH123" s="265"/>
      <c r="AI123" s="264"/>
      <c r="AJ123" s="264"/>
      <c r="AK123" s="264"/>
      <c r="AL123" s="265"/>
      <c r="AM123" s="264"/>
      <c r="AN123" s="264"/>
      <c r="AO123" s="264"/>
      <c r="AP123" s="265"/>
      <c r="AQ123" s="264"/>
    </row>
    <row r="124" spans="1:43" ht="19.5" customHeight="1" x14ac:dyDescent="0.25">
      <c r="A124" s="87"/>
      <c r="B124" s="329">
        <v>6.9</v>
      </c>
      <c r="C124" s="340" t="s">
        <v>128</v>
      </c>
      <c r="D124" s="144"/>
      <c r="E124" s="250"/>
      <c r="F124" s="120">
        <f t="shared" si="5"/>
        <v>1.2</v>
      </c>
      <c r="G124" s="260"/>
      <c r="H124" s="260"/>
      <c r="I124" s="260"/>
      <c r="J124" s="275"/>
      <c r="K124" s="260"/>
      <c r="L124" s="260"/>
      <c r="M124" s="260"/>
      <c r="N124" s="275"/>
      <c r="O124" s="261"/>
      <c r="P124" s="260"/>
      <c r="Q124" s="260"/>
      <c r="R124" s="275"/>
      <c r="S124" s="260"/>
      <c r="T124" s="261"/>
      <c r="U124" s="260"/>
      <c r="V124" s="272"/>
      <c r="W124" s="260"/>
      <c r="X124" s="261"/>
      <c r="Y124" s="260"/>
      <c r="Z124" s="269"/>
      <c r="AA124" s="263"/>
      <c r="AB124" s="262"/>
      <c r="AC124" s="262"/>
      <c r="AD124" s="269"/>
      <c r="AE124" s="262"/>
      <c r="AF124" s="262"/>
      <c r="AG124" s="264"/>
      <c r="AH124" s="265"/>
      <c r="AI124" s="264"/>
      <c r="AJ124" s="264"/>
      <c r="AK124" s="264"/>
      <c r="AL124" s="265"/>
      <c r="AM124" s="123">
        <v>0.3</v>
      </c>
      <c r="AN124" s="123">
        <v>0.3</v>
      </c>
      <c r="AO124" s="123">
        <v>0.3</v>
      </c>
      <c r="AP124" s="105">
        <v>0.3</v>
      </c>
      <c r="AQ124" s="264"/>
    </row>
    <row r="125" spans="1:43" ht="19.5" customHeight="1" x14ac:dyDescent="0.25">
      <c r="A125" s="87"/>
      <c r="B125" s="330"/>
      <c r="C125" s="341"/>
      <c r="D125" s="144"/>
      <c r="E125" s="250"/>
      <c r="F125" s="120">
        <f t="shared" si="5"/>
        <v>0</v>
      </c>
      <c r="G125" s="260"/>
      <c r="H125" s="260"/>
      <c r="I125" s="260"/>
      <c r="J125" s="275"/>
      <c r="K125" s="260"/>
      <c r="L125" s="260"/>
      <c r="M125" s="260"/>
      <c r="N125" s="275"/>
      <c r="O125" s="261"/>
      <c r="P125" s="260"/>
      <c r="Q125" s="260"/>
      <c r="R125" s="275"/>
      <c r="S125" s="260"/>
      <c r="T125" s="261"/>
      <c r="U125" s="260"/>
      <c r="V125" s="272"/>
      <c r="W125" s="260"/>
      <c r="X125" s="261"/>
      <c r="Y125" s="260"/>
      <c r="Z125" s="269"/>
      <c r="AA125" s="263"/>
      <c r="AB125" s="262"/>
      <c r="AC125" s="262"/>
      <c r="AD125" s="269"/>
      <c r="AE125" s="262"/>
      <c r="AF125" s="262"/>
      <c r="AG125" s="264"/>
      <c r="AH125" s="265"/>
      <c r="AI125" s="264"/>
      <c r="AJ125" s="264"/>
      <c r="AK125" s="264"/>
      <c r="AL125" s="265"/>
      <c r="AM125" s="264"/>
      <c r="AN125" s="264"/>
      <c r="AO125" s="264"/>
      <c r="AP125" s="265"/>
      <c r="AQ125" s="264"/>
    </row>
    <row r="126" spans="1:43" ht="19.5" customHeight="1" x14ac:dyDescent="0.25">
      <c r="A126" s="87"/>
      <c r="B126" s="422">
        <v>6.1</v>
      </c>
      <c r="C126" s="340" t="s">
        <v>104</v>
      </c>
      <c r="D126" s="144"/>
      <c r="E126" s="250"/>
      <c r="F126" s="120">
        <f t="shared" si="5"/>
        <v>1.2</v>
      </c>
      <c r="G126" s="260"/>
      <c r="H126" s="260"/>
      <c r="I126" s="260"/>
      <c r="J126" s="275"/>
      <c r="K126" s="260"/>
      <c r="L126" s="260"/>
      <c r="M126" s="260"/>
      <c r="N126" s="275"/>
      <c r="O126" s="261"/>
      <c r="P126" s="260"/>
      <c r="Q126" s="260"/>
      <c r="R126" s="275"/>
      <c r="S126" s="260"/>
      <c r="T126" s="261"/>
      <c r="U126" s="260"/>
      <c r="V126" s="272"/>
      <c r="W126" s="260"/>
      <c r="X126" s="261"/>
      <c r="Y126" s="260"/>
      <c r="Z126" s="269"/>
      <c r="AA126" s="263"/>
      <c r="AB126" s="262"/>
      <c r="AC126" s="262"/>
      <c r="AD126" s="269"/>
      <c r="AE126" s="262"/>
      <c r="AF126" s="262"/>
      <c r="AG126" s="264"/>
      <c r="AH126" s="265"/>
      <c r="AI126" s="264"/>
      <c r="AJ126" s="264"/>
      <c r="AK126" s="264"/>
      <c r="AL126" s="265"/>
      <c r="AM126" s="123">
        <v>0.3</v>
      </c>
      <c r="AN126" s="123">
        <v>0.3</v>
      </c>
      <c r="AO126" s="123">
        <v>0.3</v>
      </c>
      <c r="AP126" s="105">
        <v>0.3</v>
      </c>
      <c r="AQ126" s="264"/>
    </row>
    <row r="127" spans="1:43" ht="19.5" customHeight="1" x14ac:dyDescent="0.25">
      <c r="A127" s="87"/>
      <c r="B127" s="423"/>
      <c r="C127" s="341"/>
      <c r="D127" s="144"/>
      <c r="E127" s="250"/>
      <c r="F127" s="120">
        <f t="shared" si="5"/>
        <v>0</v>
      </c>
      <c r="G127" s="260"/>
      <c r="H127" s="260"/>
      <c r="I127" s="260"/>
      <c r="J127" s="276"/>
      <c r="K127" s="260"/>
      <c r="L127" s="260"/>
      <c r="M127" s="260"/>
      <c r="N127" s="276"/>
      <c r="O127" s="261"/>
      <c r="P127" s="260"/>
      <c r="Q127" s="260"/>
      <c r="R127" s="276"/>
      <c r="S127" s="260"/>
      <c r="T127" s="261"/>
      <c r="U127" s="260"/>
      <c r="V127" s="273"/>
      <c r="W127" s="260"/>
      <c r="X127" s="261"/>
      <c r="Y127" s="260"/>
      <c r="Z127" s="270"/>
      <c r="AA127" s="263"/>
      <c r="AB127" s="262"/>
      <c r="AC127" s="262"/>
      <c r="AD127" s="270"/>
      <c r="AE127" s="262"/>
      <c r="AF127" s="262"/>
      <c r="AG127" s="264"/>
      <c r="AH127" s="266"/>
      <c r="AI127" s="264"/>
      <c r="AJ127" s="264"/>
      <c r="AK127" s="264"/>
      <c r="AL127" s="266"/>
      <c r="AM127" s="264"/>
      <c r="AN127" s="264"/>
      <c r="AO127" s="264"/>
      <c r="AP127" s="266"/>
      <c r="AQ127" s="264"/>
    </row>
    <row r="128" spans="1:43" s="31" customFormat="1" ht="19.350000000000001" customHeight="1" x14ac:dyDescent="0.25">
      <c r="A128" s="397">
        <v>7</v>
      </c>
      <c r="B128" s="409" t="s">
        <v>114</v>
      </c>
      <c r="C128" s="410"/>
      <c r="D128" s="413"/>
      <c r="E128" s="413"/>
      <c r="F128" s="94">
        <f>SUM(F130)</f>
        <v>3.1999999999999993</v>
      </c>
      <c r="G128" s="296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7"/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  <c r="AF128" s="297"/>
      <c r="AG128" s="297"/>
      <c r="AH128" s="297"/>
      <c r="AI128" s="297"/>
      <c r="AJ128" s="297"/>
      <c r="AK128" s="297"/>
      <c r="AL128" s="297"/>
      <c r="AM128" s="297"/>
      <c r="AN128" s="297"/>
      <c r="AO128" s="297"/>
      <c r="AP128" s="297"/>
      <c r="AQ128" s="298"/>
    </row>
    <row r="129" spans="1:43" s="31" customFormat="1" ht="19.350000000000001" customHeight="1" x14ac:dyDescent="0.25">
      <c r="A129" s="398"/>
      <c r="B129" s="411"/>
      <c r="C129" s="412"/>
      <c r="D129" s="414"/>
      <c r="E129" s="414"/>
      <c r="F129" s="94">
        <f>SUM(F131)</f>
        <v>0</v>
      </c>
      <c r="G129" s="299"/>
      <c r="H129" s="300"/>
      <c r="I129" s="300"/>
      <c r="J129" s="300"/>
      <c r="K129" s="300"/>
      <c r="L129" s="300"/>
      <c r="M129" s="300"/>
      <c r="N129" s="300"/>
      <c r="O129" s="300"/>
      <c r="P129" s="300"/>
      <c r="Q129" s="300"/>
      <c r="R129" s="300"/>
      <c r="S129" s="300"/>
      <c r="T129" s="300"/>
      <c r="U129" s="300"/>
      <c r="V129" s="300"/>
      <c r="W129" s="300"/>
      <c r="X129" s="300"/>
      <c r="Y129" s="300"/>
      <c r="Z129" s="300"/>
      <c r="AA129" s="300"/>
      <c r="AB129" s="300"/>
      <c r="AC129" s="300"/>
      <c r="AD129" s="300"/>
      <c r="AE129" s="300"/>
      <c r="AF129" s="300"/>
      <c r="AG129" s="300"/>
      <c r="AH129" s="300"/>
      <c r="AI129" s="300"/>
      <c r="AJ129" s="300"/>
      <c r="AK129" s="300"/>
      <c r="AL129" s="300"/>
      <c r="AM129" s="300"/>
      <c r="AN129" s="300"/>
      <c r="AO129" s="300"/>
      <c r="AP129" s="300"/>
      <c r="AQ129" s="301"/>
    </row>
    <row r="130" spans="1:43" ht="19.5" customHeight="1" x14ac:dyDescent="0.25">
      <c r="A130" s="95"/>
      <c r="B130" s="395">
        <v>7.1</v>
      </c>
      <c r="C130" s="342" t="s">
        <v>113</v>
      </c>
      <c r="D130" s="317" t="s">
        <v>46</v>
      </c>
      <c r="E130" s="284" t="s">
        <v>28</v>
      </c>
      <c r="F130" s="120">
        <f>SUM(G130:AQ130)</f>
        <v>3.1999999999999993</v>
      </c>
      <c r="G130" s="47"/>
      <c r="H130" s="48"/>
      <c r="I130" s="48"/>
      <c r="J130" s="234"/>
      <c r="K130" s="222"/>
      <c r="L130" s="223"/>
      <c r="M130" s="223"/>
      <c r="N130" s="251"/>
      <c r="O130" s="257"/>
      <c r="P130" s="258"/>
      <c r="Q130" s="258"/>
      <c r="R130" s="259"/>
      <c r="S130" s="98"/>
      <c r="T130" s="99"/>
      <c r="U130" s="44"/>
      <c r="V130" s="100"/>
      <c r="W130" s="211">
        <v>0.1</v>
      </c>
      <c r="X130" s="211">
        <v>0.1</v>
      </c>
      <c r="Y130" s="211">
        <v>0.1</v>
      </c>
      <c r="Z130" s="218">
        <v>0.1</v>
      </c>
      <c r="AA130" s="211">
        <v>0.2</v>
      </c>
      <c r="AB130" s="211">
        <v>0.2</v>
      </c>
      <c r="AC130" s="211">
        <v>0.2</v>
      </c>
      <c r="AD130" s="218">
        <v>0.2</v>
      </c>
      <c r="AE130" s="211">
        <v>0.2</v>
      </c>
      <c r="AF130" s="211">
        <v>0.2</v>
      </c>
      <c r="AG130" s="211">
        <v>0.2</v>
      </c>
      <c r="AH130" s="218">
        <v>0.2</v>
      </c>
      <c r="AI130" s="211">
        <v>0.3</v>
      </c>
      <c r="AJ130" s="211">
        <v>0.3</v>
      </c>
      <c r="AK130" s="211">
        <v>0.3</v>
      </c>
      <c r="AL130" s="218">
        <v>0.3</v>
      </c>
      <c r="AM130" s="206"/>
      <c r="AN130" s="206"/>
      <c r="AO130" s="206"/>
      <c r="AP130" s="229"/>
      <c r="AQ130" s="205"/>
    </row>
    <row r="131" spans="1:43" ht="19.5" customHeight="1" x14ac:dyDescent="0.25">
      <c r="A131" s="87"/>
      <c r="B131" s="396"/>
      <c r="C131" s="323"/>
      <c r="D131" s="318"/>
      <c r="E131" s="285"/>
      <c r="F131" s="120">
        <f>SUM(G131:AQ131)</f>
        <v>0</v>
      </c>
      <c r="G131" s="47"/>
      <c r="H131" s="48"/>
      <c r="I131" s="48"/>
      <c r="J131" s="122"/>
      <c r="K131" s="47"/>
      <c r="L131" s="48"/>
      <c r="M131" s="48"/>
      <c r="N131" s="49"/>
      <c r="O131" s="63"/>
      <c r="P131" s="48"/>
      <c r="Q131" s="48"/>
      <c r="R131" s="51"/>
      <c r="S131" s="52"/>
      <c r="T131" s="64"/>
      <c r="U131" s="48"/>
      <c r="V131" s="67"/>
      <c r="W131" s="47"/>
      <c r="X131" s="73"/>
      <c r="Y131" s="109"/>
      <c r="Z131" s="143"/>
      <c r="AA131" s="50"/>
      <c r="AB131" s="73"/>
      <c r="AC131" s="53"/>
      <c r="AD131" s="143"/>
      <c r="AE131" s="71"/>
      <c r="AF131" s="53"/>
      <c r="AG131" s="73"/>
      <c r="AH131" s="110"/>
      <c r="AI131" s="50"/>
      <c r="AJ131" s="53"/>
      <c r="AK131" s="53"/>
      <c r="AL131" s="110"/>
      <c r="AM131" s="50"/>
      <c r="AN131" s="53"/>
      <c r="AO131" s="53"/>
      <c r="AP131" s="68"/>
      <c r="AQ131" s="68"/>
    </row>
    <row r="132" spans="1:43" s="23" customFormat="1" ht="19.350000000000001" customHeight="1" x14ac:dyDescent="0.25">
      <c r="A132" s="111"/>
      <c r="B132" s="112"/>
      <c r="C132" s="113"/>
      <c r="D132" s="407" t="s">
        <v>47</v>
      </c>
      <c r="E132" s="407"/>
      <c r="F132" s="114"/>
      <c r="G132" s="115">
        <f>SUM(G10,G8,G12,G14,G16,G18,G20,G22,G24,G26,G28,G30,G34,G36,G38,G40,G42,G44,G46,G48,G50,G52,G56,G58,G60,G62,G64,G66,G68,G70,G72,G74,G76,G78,G82,G84,G86,G88,G90,G92,G94,G96,G98,G102,G104,G108,G110,G112,G114,G116,G118,G120,G122,G124,G126,G130)</f>
        <v>0</v>
      </c>
      <c r="H132" s="115">
        <f t="shared" ref="H132:O132" si="6">SUM(H10,H8,H12,H14,H16,H18,H20,H22,H24,H26,H28,H30,H34,H36,H38,H40,H42,H44,H46,H48,H50,H52,H56,H58,H60,H62,H64,H66,H68,H70,H72,H74,H76,H78,H82,H84,H86,H88,H90,H92,H94,H96,H98,H102,H104,H108,H110,H112,H114,H116,H118,H130)</f>
        <v>1.3000000000000003</v>
      </c>
      <c r="I132" s="115">
        <f t="shared" si="6"/>
        <v>1.2</v>
      </c>
      <c r="J132" s="115">
        <f t="shared" si="6"/>
        <v>1.2</v>
      </c>
      <c r="K132" s="115">
        <f t="shared" si="6"/>
        <v>1.6400000000000006</v>
      </c>
      <c r="L132" s="115">
        <f t="shared" si="6"/>
        <v>2.120000000000001</v>
      </c>
      <c r="M132" s="115">
        <f t="shared" si="6"/>
        <v>2.56</v>
      </c>
      <c r="N132" s="115">
        <f t="shared" si="6"/>
        <v>2.71</v>
      </c>
      <c r="O132" s="115">
        <f t="shared" si="6"/>
        <v>2.91</v>
      </c>
      <c r="P132" s="115">
        <f>SUM(P10,P8,P12,P14,P16,P18,P20,P22,P24,P26,P28,P30,P34,P36,P38,P40,P42,P44,P46,P48,P50,P52,P56,P58,P60,P62,P64,P66,P68,P70,P72,P74,P76,P78,P82,P84,P86,P88,P90,P92,P94,P96,P98,P102,P104,P108,P110,P112,P114,P116,P118,,P130)</f>
        <v>2.9099999999999997</v>
      </c>
      <c r="Q132" s="115">
        <f t="shared" ref="Q132:AL132" si="7">SUM(Q10,Q8,Q12,Q14,Q16,Q18,Q20,Q22,Q24,Q26,Q28,Q30,Q34,Q36,Q38,Q40,Q42,Q44,Q46,Q48,Q50,Q52,Q56,Q58,Q60,Q62,Q64,Q66,Q68,Q70,Q72,Q74,Q76,Q78,Q82,Q84,Q86,Q88,Q90,Q92,Q94,Q96,Q98,Q102,Q104,Q108,Q110,Q112,Q114,Q116,Q118,Q130)</f>
        <v>3.3000000000000003</v>
      </c>
      <c r="R132" s="115">
        <f t="shared" si="7"/>
        <v>3.3</v>
      </c>
      <c r="S132" s="115">
        <f t="shared" si="7"/>
        <v>3.8099999999999996</v>
      </c>
      <c r="T132" s="115">
        <f t="shared" si="7"/>
        <v>3.8099999999999996</v>
      </c>
      <c r="U132" s="115">
        <f t="shared" si="7"/>
        <v>3.8099999999999996</v>
      </c>
      <c r="V132" s="115">
        <f t="shared" si="7"/>
        <v>3.8099999999999996</v>
      </c>
      <c r="W132" s="115">
        <f t="shared" si="7"/>
        <v>4.3099999999999996</v>
      </c>
      <c r="X132" s="115">
        <f t="shared" si="7"/>
        <v>4.3099999999999996</v>
      </c>
      <c r="Y132" s="115">
        <f t="shared" si="7"/>
        <v>4.3099999999999996</v>
      </c>
      <c r="Z132" s="115">
        <f t="shared" si="7"/>
        <v>4.3099999999999996</v>
      </c>
      <c r="AA132" s="115">
        <f t="shared" si="7"/>
        <v>4.21</v>
      </c>
      <c r="AB132" s="115">
        <f t="shared" si="7"/>
        <v>4.22</v>
      </c>
      <c r="AC132" s="115">
        <f t="shared" si="7"/>
        <v>4.2300000000000004</v>
      </c>
      <c r="AD132" s="115">
        <f t="shared" si="7"/>
        <v>4.2300000000000004</v>
      </c>
      <c r="AE132" s="115">
        <f t="shared" si="7"/>
        <v>3.84</v>
      </c>
      <c r="AF132" s="115">
        <f t="shared" si="7"/>
        <v>3.84</v>
      </c>
      <c r="AG132" s="115">
        <f t="shared" si="7"/>
        <v>2.8000000000000003</v>
      </c>
      <c r="AH132" s="115">
        <f t="shared" si="7"/>
        <v>2.8000000000000003</v>
      </c>
      <c r="AI132" s="115">
        <f t="shared" si="7"/>
        <v>1.9</v>
      </c>
      <c r="AJ132" s="115">
        <f t="shared" si="7"/>
        <v>1.9</v>
      </c>
      <c r="AK132" s="115">
        <f t="shared" si="7"/>
        <v>1.8</v>
      </c>
      <c r="AL132" s="115">
        <f t="shared" si="7"/>
        <v>1.8</v>
      </c>
      <c r="AM132" s="115">
        <f>SUM(AM10,AM8,AM12,AM14,AM16,AM18,AM20,AM22,AM24,AM26,AM28,AM30,AM34,AM36,AM38,AM40,AM42,AM44,AM46,AM48,AM50,AM52,AM56,AM58,AM60,AM62,AM64,AM66,AM68,AM70,AM72,AM74,AM76,AM78,AM82,AM84,AM86,AM88,AM90,AM92,AM94,AM96,AM98,AM102,AM104,AM108,AM110,AM112,AM114,AM116,AM118,AM120,AM122,AM124,AM126,AM130)</f>
        <v>1.2</v>
      </c>
      <c r="AN132" s="115">
        <f>SUM(AN10,AN8,AN12,AN14,AN16,AN18,AN20,AN22,AN24,AN26,AN28,AN30,AN34,AN36,AN38,AN40,AN42,AN44,AN46,AN48,AN50,AN52,AN56,AN58,AN60,AN62,AN64,AN66,AN68,AN70,AN72,AN74,AN76,AN78,AN82,AN84,AN86,AN88,AN90,AN92,AN94,AN96,AN98,AN102,AN104,AN108,AN110,AN112,AN114,AN116,AN118,AN120,AN122,AN124,AN126,AN130)</f>
        <v>1.2</v>
      </c>
      <c r="AO132" s="115">
        <f>SUM(AO10,AO8,AO12,AO14,AO16,AO18,AO20,AO22,AO24,AO26,AO28,AO30,AO34,AO36,AO38,AO40,AO42,AO44,AO46,AO48,AO50,AO52,AO56,AO58,AO60,AO62,AO64,AO66,AO68,AO70,AO72,AO74,AO76,AO78,AO82,AO84,AO86,AO88,AO90,AO92,AO94,AO96,AO98,AO102,AO104,AO108,AO110,AO112,AO114,AO116,AO118,AO120,AO122,AO124,AO126,AO130)</f>
        <v>1.2</v>
      </c>
      <c r="AP132" s="115">
        <f>SUM(AP10,AP8,AP12,AP14,AP16,AP18,AP20,AP22,AP24,AP26,AP28,AP30,AP34,AP36,AP38,AP40,AP42,AP44,AP46,AP48,AP50,AP52,AP56,AP58,AP60,AP62,AP64,AP66,AP68,AP70,AP72,AP74,AP76,AP78,AP82,AP84,AP86,AP88,AP90,AP92,AP94,AP96,AP98,AP102,AP104,AP108,AP110,AP112,AP114,AP116,AP118,AP120,AP122,AP124,AP126,AP130)</f>
        <v>1.2</v>
      </c>
      <c r="AQ132" s="115">
        <f>SUM(AQ10,AQ8,AQ12,AQ14,AQ16,AQ18,AQ20,AQ22,AQ24,AQ26,AQ28,AQ30,AQ34,AQ36,AQ38,AQ40,AQ42,AQ44,AQ46,AQ48,AQ50,AQ52,AQ56,AQ58,AQ60,AQ62,AQ64,AQ66,AQ68,AQ70,AQ72,AQ74,AQ76,AQ78,AQ82,AQ84,AQ86,AQ88,AQ90,AQ92,AQ94,AQ96,AQ98,AQ102,AQ104,AQ108,AQ110,AQ112,AQ114,AQ116,AQ118,AQ130)</f>
        <v>0</v>
      </c>
    </row>
    <row r="133" spans="1:43" s="37" customFormat="1" ht="19.350000000000001" customHeight="1" x14ac:dyDescent="0.25">
      <c r="A133" s="116"/>
      <c r="B133" s="339"/>
      <c r="C133" s="339"/>
      <c r="D133" s="407" t="s">
        <v>48</v>
      </c>
      <c r="E133" s="407"/>
      <c r="F133" s="117">
        <f>SUM(F10,F8,F12,F14,F16,F18,F20,F22,F24,F26,F28,F30,F34,F36,F38,F40,F42,F44,F46,F48,F50,F52,F56,F58,F60,F62,F64,F66,F68,F70,F72,F74,F76,F78,F82,F84,F86,F88,F90,F92,F94,F96,F98,F102,F104,F108,F110,F112,F114,F116,F118,F120,F122,F124,F126,F130)</f>
        <v>100</v>
      </c>
      <c r="G133" s="117">
        <f>SUM(G132)</f>
        <v>0</v>
      </c>
      <c r="H133" s="117">
        <f>SUM(H132+G133)</f>
        <v>1.3000000000000003</v>
      </c>
      <c r="I133" s="117">
        <f>SUM(I132+H133)</f>
        <v>2.5</v>
      </c>
      <c r="J133" s="117">
        <f t="shared" ref="J133" si="8">SUM(J132+I133)</f>
        <v>3.7</v>
      </c>
      <c r="K133" s="117">
        <f t="shared" ref="K133" si="9">SUM(K132+J133)</f>
        <v>5.3400000000000007</v>
      </c>
      <c r="L133" s="117">
        <f>SUM(L132+K133)</f>
        <v>7.4600000000000017</v>
      </c>
      <c r="M133" s="117">
        <f>SUM(M132+L133)</f>
        <v>10.020000000000001</v>
      </c>
      <c r="N133" s="117">
        <f t="shared" ref="N133" si="10">SUM(N132+M133)</f>
        <v>12.73</v>
      </c>
      <c r="O133" s="117">
        <f t="shared" ref="O133" si="11">SUM(O132+N133)</f>
        <v>15.64</v>
      </c>
      <c r="P133" s="117">
        <f t="shared" ref="P133" si="12">SUM(P132+O133)</f>
        <v>18.55</v>
      </c>
      <c r="Q133" s="117">
        <f t="shared" ref="Q133" si="13">SUM(Q132+P133)</f>
        <v>21.85</v>
      </c>
      <c r="R133" s="117">
        <f t="shared" ref="R133" si="14">SUM(R132+Q133)</f>
        <v>25.150000000000002</v>
      </c>
      <c r="S133" s="117">
        <f t="shared" ref="S133" si="15">SUM(S132+R133)</f>
        <v>28.96</v>
      </c>
      <c r="T133" s="117">
        <f t="shared" ref="T133" si="16">SUM(T132+S133)</f>
        <v>32.770000000000003</v>
      </c>
      <c r="U133" s="117">
        <f t="shared" ref="U133" si="17">SUM(U132+T133)</f>
        <v>36.580000000000005</v>
      </c>
      <c r="V133" s="117">
        <f t="shared" ref="V133" si="18">SUM(V132+U133)</f>
        <v>40.390000000000008</v>
      </c>
      <c r="W133" s="117">
        <f t="shared" ref="W133" si="19">SUM(W132+V133)</f>
        <v>44.70000000000001</v>
      </c>
      <c r="X133" s="117">
        <f t="shared" ref="X133" si="20">SUM(X132+W133)</f>
        <v>49.010000000000012</v>
      </c>
      <c r="Y133" s="117">
        <f t="shared" ref="Y133" si="21">SUM(Y132+X133)</f>
        <v>53.320000000000014</v>
      </c>
      <c r="Z133" s="117">
        <f t="shared" ref="Z133" si="22">SUM(Z132+Y133)</f>
        <v>57.630000000000017</v>
      </c>
      <c r="AA133" s="117">
        <f t="shared" ref="AA133" si="23">SUM(AA132+Z133)</f>
        <v>61.840000000000018</v>
      </c>
      <c r="AB133" s="117">
        <f t="shared" ref="AB133" si="24">SUM(AB132+AA133)</f>
        <v>66.060000000000016</v>
      </c>
      <c r="AC133" s="117">
        <f t="shared" ref="AC133" si="25">SUM(AC132+AB133)</f>
        <v>70.29000000000002</v>
      </c>
      <c r="AD133" s="117">
        <f t="shared" ref="AD133" si="26">SUM(AD132+AC133)</f>
        <v>74.520000000000024</v>
      </c>
      <c r="AE133" s="117">
        <f t="shared" ref="AE133" si="27">SUM(AE132+AD133)</f>
        <v>78.360000000000028</v>
      </c>
      <c r="AF133" s="117">
        <f t="shared" ref="AF133" si="28">SUM(AF132+AE133)</f>
        <v>82.200000000000031</v>
      </c>
      <c r="AG133" s="117">
        <f t="shared" ref="AG133" si="29">SUM(AG132+AF133)</f>
        <v>85.000000000000028</v>
      </c>
      <c r="AH133" s="117">
        <f t="shared" ref="AH133" si="30">SUM(AH132+AG133)</f>
        <v>87.800000000000026</v>
      </c>
      <c r="AI133" s="117">
        <f t="shared" ref="AI133" si="31">SUM(AI132+AH133)</f>
        <v>89.700000000000031</v>
      </c>
      <c r="AJ133" s="117">
        <f t="shared" ref="AJ133" si="32">SUM(AJ132+AI133)</f>
        <v>91.600000000000037</v>
      </c>
      <c r="AK133" s="117">
        <f t="shared" ref="AK133" si="33">SUM(AK132+AJ133)</f>
        <v>93.400000000000034</v>
      </c>
      <c r="AL133" s="117">
        <f t="shared" ref="AL133" si="34">SUM(AL132+AK133)</f>
        <v>95.200000000000031</v>
      </c>
      <c r="AM133" s="117">
        <f t="shared" ref="AM133" si="35">SUM(AM132+AL133)</f>
        <v>96.400000000000034</v>
      </c>
      <c r="AN133" s="117">
        <f t="shared" ref="AN133" si="36">SUM(AN132+AM133)</f>
        <v>97.600000000000037</v>
      </c>
      <c r="AO133" s="117">
        <f t="shared" ref="AO133" si="37">SUM(AO132+AN133)</f>
        <v>98.80000000000004</v>
      </c>
      <c r="AP133" s="117">
        <f t="shared" ref="AP133" si="38">SUM(AP132+AO133)</f>
        <v>100.00000000000004</v>
      </c>
      <c r="AQ133" s="117">
        <f t="shared" ref="AQ133" si="39">SUM(AQ132+AP133)</f>
        <v>100.00000000000004</v>
      </c>
    </row>
    <row r="134" spans="1:43" s="37" customFormat="1" ht="19.350000000000001" customHeight="1" x14ac:dyDescent="0.25">
      <c r="A134" s="116"/>
      <c r="B134" s="339"/>
      <c r="C134" s="339"/>
      <c r="D134" s="407" t="s">
        <v>49</v>
      </c>
      <c r="E134" s="407"/>
      <c r="F134" s="118"/>
      <c r="G134" s="117">
        <f>SUM(G11,G9,G13,G15,G17,G19,G21,G23,G25,G27,G29,G31,G35,G37,G39,G41,G43,G45,G47,G49,G51,G53,G57,G59,G61,G63,G65,G67,G69,G71,G73,G75,G77,G79,G83,G85,G87,G89,G91,G93,G95,G97,G99,G103,G105,G109,G111,G113,G115,G117,G119,G121,G123,G125,G127,G131)</f>
        <v>0</v>
      </c>
      <c r="H134" s="117">
        <f t="shared" ref="H134:AL134" si="40">SUM(H11,H9,H13,H15,H17,H19,H21,H23,H25,H27,H29,H31,H35,H37,H39,H41,H43,H45,H47,H49,H51,H53,H57,H59,H61,H63,H65,H67,H69,H71,H73,H75,H77,H79,H83,H85,H87,H89,H91,H93,H95,H97,H99,H103,H105,H109,H111,H113,H115,H117,H119,H131)</f>
        <v>1.3000000000000003</v>
      </c>
      <c r="I134" s="117">
        <f t="shared" si="40"/>
        <v>1.2</v>
      </c>
      <c r="J134" s="117">
        <f t="shared" si="40"/>
        <v>1.2</v>
      </c>
      <c r="K134" s="117">
        <f>SUM(K11,K9,K13,K15,K17,K19,K21,K23,K25,K27,K29,K31,K35,K37,K39,K41,K43,K45,K47,K49,K51,K53,K57,K59,K61,K63,K65,K67,K69,K71,K73,K75,K77,K79,K83,K85,K87,K89,K91,K93,K95,K97,K99,K103,K105,K109,K111,K113,K115,K117,K119,K131)</f>
        <v>1.6400000000000006</v>
      </c>
      <c r="L134" s="117">
        <f t="shared" si="40"/>
        <v>0</v>
      </c>
      <c r="M134" s="117">
        <f t="shared" si="40"/>
        <v>0</v>
      </c>
      <c r="N134" s="117">
        <f t="shared" si="40"/>
        <v>0</v>
      </c>
      <c r="O134" s="117">
        <f t="shared" si="40"/>
        <v>0</v>
      </c>
      <c r="P134" s="117">
        <f t="shared" si="40"/>
        <v>0</v>
      </c>
      <c r="Q134" s="117">
        <f t="shared" si="40"/>
        <v>0</v>
      </c>
      <c r="R134" s="117">
        <f t="shared" si="40"/>
        <v>0</v>
      </c>
      <c r="S134" s="117">
        <f t="shared" si="40"/>
        <v>0</v>
      </c>
      <c r="T134" s="117">
        <f t="shared" si="40"/>
        <v>0</v>
      </c>
      <c r="U134" s="117">
        <f t="shared" si="40"/>
        <v>0</v>
      </c>
      <c r="V134" s="117">
        <f t="shared" si="40"/>
        <v>0</v>
      </c>
      <c r="W134" s="117">
        <f t="shared" si="40"/>
        <v>0</v>
      </c>
      <c r="X134" s="117">
        <f t="shared" si="40"/>
        <v>0</v>
      </c>
      <c r="Y134" s="117">
        <f t="shared" si="40"/>
        <v>0</v>
      </c>
      <c r="Z134" s="117">
        <f t="shared" si="40"/>
        <v>0</v>
      </c>
      <c r="AA134" s="117">
        <f t="shared" si="40"/>
        <v>0</v>
      </c>
      <c r="AB134" s="117">
        <f t="shared" si="40"/>
        <v>0</v>
      </c>
      <c r="AC134" s="117">
        <f t="shared" si="40"/>
        <v>0</v>
      </c>
      <c r="AD134" s="117">
        <f t="shared" si="40"/>
        <v>0</v>
      </c>
      <c r="AE134" s="117">
        <f t="shared" si="40"/>
        <v>0</v>
      </c>
      <c r="AF134" s="117">
        <f t="shared" si="40"/>
        <v>0</v>
      </c>
      <c r="AG134" s="117">
        <f t="shared" si="40"/>
        <v>0</v>
      </c>
      <c r="AH134" s="117">
        <f t="shared" si="40"/>
        <v>0</v>
      </c>
      <c r="AI134" s="117">
        <f t="shared" si="40"/>
        <v>0</v>
      </c>
      <c r="AJ134" s="117">
        <f t="shared" si="40"/>
        <v>0</v>
      </c>
      <c r="AK134" s="117">
        <f t="shared" si="40"/>
        <v>0</v>
      </c>
      <c r="AL134" s="117">
        <f t="shared" si="40"/>
        <v>0</v>
      </c>
      <c r="AM134" s="117">
        <f>SUM(AM11,AM9,AM13,AM15,AM17,AM19,AM21,AM23,AM25,AM27,AM29,AM31,AM35,AM37,AM39,AM41,AM43,AM45,AM47,AM49,AM51,AM53,AM57,AM59,AM61,AM63,AM65,AM67,AM69,AM71,AM73,AM75,AM77,AM79,AM83,AM85,AM87,AM89,AM91,AM93,AM95,AM97,AM99,AM103,AM105,AM109,AM111,AM113,AM115,AM117,AM119,AM121,AM123,AM125,AM127,AM131)</f>
        <v>0</v>
      </c>
      <c r="AN134" s="117">
        <f>SUM(AN11,AN9,AN13,AN15,AN17,AN19,AN21,AN23,AN25,AN27,AN29,AN31,AN35,AN37,AN39,AN41,AN43,AN45,AN47,AN49,AN51,AN53,AN57,AN59,AN61,AN63,AN65,AN67,AN69,AN71,AN73,AN75,AN77,AN79,AN83,AN85,AN87,AN89,AN91,AN93,AN95,AN97,AN99,AN103,AN105,AN109,AN111,AN113,AN115,AN117,AN119,AN121,AN123,AN125,AN127,AN131)</f>
        <v>0</v>
      </c>
      <c r="AO134" s="117">
        <f>SUM(AO11,AO9,AO13,AO15,AO17,AO19,AO21,AO23,AO25,AO27,AO29,AO31,AO35,AO37,AO39,AO41,AO43,AO45,AO47,AO49,AO51,AO53,AO57,AO59,AO61,AO63,AO65,AO67,AO69,AO71,AO73,AO75,AO77,AO79,AO83,AO85,AO87,AO89,AO91,AO93,AO95,AO97,AO99,AO103,AO105,AO109,AO111,AO113,AO115,AO117,AO119,AO121,AO123,AO125,AO127,AO131)</f>
        <v>0</v>
      </c>
      <c r="AP134" s="117">
        <f>SUM(AP11,AP9,AP13,AP15,AP17,AP19,AP21,AP23,AP25,AP27,AP29,AP31,AP35,AP37,AP39,AP41,AP43,AP45,AP47,AP49,AP51,AP53,AP57,AP59,AP61,AP63,AP65,AP67,AP69,AP71,AP73,AP75,AP77,AP79,AP83,AP85,AP87,AP89,AP91,AP93,AP95,AP97,AP99,AP103,AP105,AP109,AP111,AP113,AP115,AP117,AP119,AP121,AP123,AP125,AP127,AP131)</f>
        <v>0</v>
      </c>
      <c r="AQ134" s="117">
        <f>SUM(AQ11,AQ9,AQ13,AQ15,AQ17,AQ19,AQ21,AQ23,AQ25,AQ27,AQ29,AQ31,AQ35,AQ37,AQ39,AQ41,AQ43,AQ45,AQ47,AQ49,AQ51,AQ53,AQ57,AQ59,AQ61,AQ63,AQ65,AQ67,AQ69,AQ71,AQ73,AQ75,AQ77,AQ79,AQ83,AQ85,AQ87,AQ89,AQ91,AQ93,AQ95,AQ97,AQ99,AQ103,AQ105,AQ109,AQ111,AQ113,AQ115,AQ117,AQ119,AQ131)</f>
        <v>0</v>
      </c>
    </row>
    <row r="135" spans="1:43" s="37" customFormat="1" ht="19.350000000000001" customHeight="1" x14ac:dyDescent="0.25">
      <c r="A135" s="116"/>
      <c r="B135" s="339"/>
      <c r="C135" s="339"/>
      <c r="D135" s="407" t="s">
        <v>50</v>
      </c>
      <c r="E135" s="407"/>
      <c r="F135" s="117">
        <f>SUM(F11,F9,F13,F15,F17,F19,F21,F23,F25,F27,F29,F31,F35,F37,F39,F41,F43,F45,F47,F49,F51,F53,F57,F59,F61,F63,F65,F67,F69,F71,F73,F75,F77,F79,F83,F85,F87,F89,F91,F93,F95,F97,F99,F103,F105,F109,F111,F113,F115,F117,F119,F121,F123,F125,F127,F129,F131)</f>
        <v>5.3399999999999981</v>
      </c>
      <c r="G135" s="119">
        <f t="shared" ref="G135" si="41">SUM(G134)</f>
        <v>0</v>
      </c>
      <c r="H135" s="119">
        <f t="shared" ref="H135" si="42">SUM(H134)</f>
        <v>1.3000000000000003</v>
      </c>
      <c r="I135" s="119">
        <f>I134+H135</f>
        <v>2.5</v>
      </c>
      <c r="J135" s="119">
        <f>J134+I135</f>
        <v>3.7</v>
      </c>
      <c r="K135" s="119">
        <f>SUM(K134+J135)</f>
        <v>5.3400000000000007</v>
      </c>
      <c r="L135" s="119">
        <f>SUM(L134+K135)</f>
        <v>5.3400000000000007</v>
      </c>
      <c r="M135" s="119">
        <f t="shared" ref="M135" si="43">SUM(M134+L135)</f>
        <v>5.3400000000000007</v>
      </c>
      <c r="N135" s="119">
        <f>SUM(N134+M135)</f>
        <v>5.3400000000000007</v>
      </c>
      <c r="O135" s="119">
        <f t="shared" ref="O135:S135" si="44">SUM(O134+N135)</f>
        <v>5.3400000000000007</v>
      </c>
      <c r="P135" s="119">
        <f t="shared" si="44"/>
        <v>5.3400000000000007</v>
      </c>
      <c r="Q135" s="119">
        <f t="shared" si="44"/>
        <v>5.3400000000000007</v>
      </c>
      <c r="R135" s="119">
        <f t="shared" si="44"/>
        <v>5.3400000000000007</v>
      </c>
      <c r="S135" s="119">
        <f t="shared" si="44"/>
        <v>5.3400000000000007</v>
      </c>
      <c r="T135" s="119">
        <f t="shared" ref="T135" si="45">SUM(T134+S135)</f>
        <v>5.3400000000000007</v>
      </c>
      <c r="U135" s="119">
        <f t="shared" ref="U135" si="46">SUM(U134+T135)</f>
        <v>5.3400000000000007</v>
      </c>
      <c r="V135" s="119">
        <f t="shared" ref="V135" si="47">SUM(V134+U135)</f>
        <v>5.3400000000000007</v>
      </c>
      <c r="W135" s="119">
        <f t="shared" ref="W135" si="48">SUM(W134+V135)</f>
        <v>5.3400000000000007</v>
      </c>
      <c r="X135" s="119">
        <f t="shared" ref="X135" si="49">SUM(X134+W135)</f>
        <v>5.3400000000000007</v>
      </c>
      <c r="Y135" s="119">
        <f t="shared" ref="Y135" si="50">SUM(Y134+X135)</f>
        <v>5.3400000000000007</v>
      </c>
      <c r="Z135" s="119">
        <f t="shared" ref="Z135" si="51">SUM(Z134+Y135)</f>
        <v>5.3400000000000007</v>
      </c>
      <c r="AA135" s="119">
        <f t="shared" ref="AA135" si="52">SUM(AA134+Z135)</f>
        <v>5.3400000000000007</v>
      </c>
      <c r="AB135" s="119">
        <f t="shared" ref="AB135" si="53">SUM(AB134+AA135)</f>
        <v>5.3400000000000007</v>
      </c>
      <c r="AC135" s="119">
        <f t="shared" ref="AC135" si="54">SUM(AC134+AB135)</f>
        <v>5.3400000000000007</v>
      </c>
      <c r="AD135" s="119">
        <f t="shared" ref="AD135" si="55">SUM(AD134+AC135)</f>
        <v>5.3400000000000007</v>
      </c>
      <c r="AE135" s="119">
        <f t="shared" ref="AE135" si="56">SUM(AE134+AD135)</f>
        <v>5.3400000000000007</v>
      </c>
      <c r="AF135" s="119">
        <f t="shared" ref="AF135" si="57">SUM(AF134+AE135)</f>
        <v>5.3400000000000007</v>
      </c>
      <c r="AG135" s="119">
        <f t="shared" ref="AG135" si="58">SUM(AG134+AF135)</f>
        <v>5.3400000000000007</v>
      </c>
      <c r="AH135" s="119">
        <f t="shared" ref="AH135" si="59">SUM(AH134+AG135)</f>
        <v>5.3400000000000007</v>
      </c>
      <c r="AI135" s="119">
        <f t="shared" ref="AI135" si="60">SUM(AI134+AH135)</f>
        <v>5.3400000000000007</v>
      </c>
      <c r="AJ135" s="119">
        <f t="shared" ref="AJ135" si="61">SUM(AJ134+AI135)</f>
        <v>5.3400000000000007</v>
      </c>
      <c r="AK135" s="119">
        <f t="shared" ref="AK135" si="62">SUM(AK134+AJ135)</f>
        <v>5.3400000000000007</v>
      </c>
      <c r="AL135" s="119">
        <f t="shared" ref="AL135" si="63">SUM(AL134+AK135)</f>
        <v>5.3400000000000007</v>
      </c>
      <c r="AM135" s="119">
        <f t="shared" ref="AM135" si="64">SUM(AM134+AL135)</f>
        <v>5.3400000000000007</v>
      </c>
      <c r="AN135" s="119">
        <f t="shared" ref="AN135" si="65">SUM(AN134+AM135)</f>
        <v>5.3400000000000007</v>
      </c>
      <c r="AO135" s="119">
        <f t="shared" ref="AO135" si="66">SUM(AO134+AN135)</f>
        <v>5.3400000000000007</v>
      </c>
      <c r="AP135" s="119">
        <f t="shared" ref="AP135" si="67">SUM(AP134+AO135)</f>
        <v>5.3400000000000007</v>
      </c>
      <c r="AQ135" s="119">
        <f t="shared" ref="AQ135" si="68">SUM(AQ134+AP135)</f>
        <v>5.3400000000000007</v>
      </c>
    </row>
    <row r="137" spans="1:43" ht="42" x14ac:dyDescent="0.25">
      <c r="R137" s="207"/>
    </row>
    <row r="138" spans="1:43" ht="42" x14ac:dyDescent="0.25">
      <c r="R138" s="207"/>
    </row>
    <row r="139" spans="1:43" x14ac:dyDescent="0.25">
      <c r="R139" s="208"/>
    </row>
  </sheetData>
  <mergeCells count="243">
    <mergeCell ref="A34:A53"/>
    <mergeCell ref="A32:A33"/>
    <mergeCell ref="A8:A31"/>
    <mergeCell ref="B122:B123"/>
    <mergeCell ref="B124:B125"/>
    <mergeCell ref="C122:C123"/>
    <mergeCell ref="B58:B59"/>
    <mergeCell ref="B60:B61"/>
    <mergeCell ref="D60:D61"/>
    <mergeCell ref="D10:D11"/>
    <mergeCell ref="B44:B45"/>
    <mergeCell ref="B50:B51"/>
    <mergeCell ref="B52:B53"/>
    <mergeCell ref="C8:C9"/>
    <mergeCell ref="C44:C45"/>
    <mergeCell ref="C46:C47"/>
    <mergeCell ref="C68:C69"/>
    <mergeCell ref="D80:D81"/>
    <mergeCell ref="B56:B57"/>
    <mergeCell ref="B74:B75"/>
    <mergeCell ref="B76:B77"/>
    <mergeCell ref="C124:C125"/>
    <mergeCell ref="C52:C53"/>
    <mergeCell ref="C34:C35"/>
    <mergeCell ref="A54:A55"/>
    <mergeCell ref="B54:C55"/>
    <mergeCell ref="D54:D55"/>
    <mergeCell ref="B128:C129"/>
    <mergeCell ref="D128:D129"/>
    <mergeCell ref="E128:E129"/>
    <mergeCell ref="B100:C101"/>
    <mergeCell ref="D100:D101"/>
    <mergeCell ref="E100:E101"/>
    <mergeCell ref="B106:C107"/>
    <mergeCell ref="D106:D107"/>
    <mergeCell ref="E106:E107"/>
    <mergeCell ref="B102:B103"/>
    <mergeCell ref="B126:B127"/>
    <mergeCell ref="C112:C113"/>
    <mergeCell ref="C110:C111"/>
    <mergeCell ref="C126:C127"/>
    <mergeCell ref="B84:B85"/>
    <mergeCell ref="A56:A79"/>
    <mergeCell ref="D132:E132"/>
    <mergeCell ref="D133:E133"/>
    <mergeCell ref="D134:E134"/>
    <mergeCell ref="D135:E135"/>
    <mergeCell ref="C102:C103"/>
    <mergeCell ref="E98:E99"/>
    <mergeCell ref="C84:C85"/>
    <mergeCell ref="E22:E23"/>
    <mergeCell ref="F2:F5"/>
    <mergeCell ref="A6:A7"/>
    <mergeCell ref="D8:D9"/>
    <mergeCell ref="B6:C7"/>
    <mergeCell ref="B130:B131"/>
    <mergeCell ref="E130:E131"/>
    <mergeCell ref="C130:C131"/>
    <mergeCell ref="C108:C109"/>
    <mergeCell ref="D130:D131"/>
    <mergeCell ref="A128:A129"/>
    <mergeCell ref="A100:A101"/>
    <mergeCell ref="A106:A107"/>
    <mergeCell ref="C62:C63"/>
    <mergeCell ref="E68:E69"/>
    <mergeCell ref="C82:C83"/>
    <mergeCell ref="B62:B63"/>
    <mergeCell ref="D66:D67"/>
    <mergeCell ref="D62:D63"/>
    <mergeCell ref="B114:B115"/>
    <mergeCell ref="B118:B119"/>
    <mergeCell ref="B120:B121"/>
    <mergeCell ref="C118:C119"/>
    <mergeCell ref="A80:A81"/>
    <mergeCell ref="A2:A5"/>
    <mergeCell ref="B2:C5"/>
    <mergeCell ref="C12:C13"/>
    <mergeCell ref="B26:B27"/>
    <mergeCell ref="B28:B29"/>
    <mergeCell ref="D22:D23"/>
    <mergeCell ref="D24:D25"/>
    <mergeCell ref="D26:D27"/>
    <mergeCell ref="D28:D29"/>
    <mergeCell ref="B22:B23"/>
    <mergeCell ref="D18:D19"/>
    <mergeCell ref="D20:D21"/>
    <mergeCell ref="C16:C17"/>
    <mergeCell ref="B18:B19"/>
    <mergeCell ref="C24:C25"/>
    <mergeCell ref="C26:C27"/>
    <mergeCell ref="C28:C29"/>
    <mergeCell ref="B24:B25"/>
    <mergeCell ref="E10:E11"/>
    <mergeCell ref="E12:E13"/>
    <mergeCell ref="B32:C33"/>
    <mergeCell ref="B20:B21"/>
    <mergeCell ref="B10:B11"/>
    <mergeCell ref="C10:C11"/>
    <mergeCell ref="D16:D17"/>
    <mergeCell ref="D38:D43"/>
    <mergeCell ref="C42:C43"/>
    <mergeCell ref="B14:B15"/>
    <mergeCell ref="D14:D15"/>
    <mergeCell ref="D30:D31"/>
    <mergeCell ref="C18:C19"/>
    <mergeCell ref="C14:C15"/>
    <mergeCell ref="C20:C21"/>
    <mergeCell ref="B16:B17"/>
    <mergeCell ref="C22:C23"/>
    <mergeCell ref="B12:B13"/>
    <mergeCell ref="B38:B39"/>
    <mergeCell ref="B40:B41"/>
    <mergeCell ref="C38:C39"/>
    <mergeCell ref="C30:C31"/>
    <mergeCell ref="C40:C41"/>
    <mergeCell ref="E28:E29"/>
    <mergeCell ref="D2:D5"/>
    <mergeCell ref="E2:E5"/>
    <mergeCell ref="E8:E9"/>
    <mergeCell ref="D12:D13"/>
    <mergeCell ref="B70:B71"/>
    <mergeCell ref="B68:B69"/>
    <mergeCell ref="B8:B9"/>
    <mergeCell ref="D6:D7"/>
    <mergeCell ref="E6:E7"/>
    <mergeCell ref="E14:E15"/>
    <mergeCell ref="E16:E17"/>
    <mergeCell ref="D32:D33"/>
    <mergeCell ref="E32:E33"/>
    <mergeCell ref="E60:E61"/>
    <mergeCell ref="E70:E71"/>
    <mergeCell ref="E20:E21"/>
    <mergeCell ref="E18:E19"/>
    <mergeCell ref="B30:B31"/>
    <mergeCell ref="B66:B67"/>
    <mergeCell ref="B42:B43"/>
    <mergeCell ref="B34:B35"/>
    <mergeCell ref="B36:B37"/>
    <mergeCell ref="B46:B47"/>
    <mergeCell ref="B48:B49"/>
    <mergeCell ref="D36:D37"/>
    <mergeCell ref="E34:E35"/>
    <mergeCell ref="E36:E37"/>
    <mergeCell ref="D104:D105"/>
    <mergeCell ref="E48:E49"/>
    <mergeCell ref="E42:E43"/>
    <mergeCell ref="E50:E51"/>
    <mergeCell ref="E66:E67"/>
    <mergeCell ref="D98:D99"/>
    <mergeCell ref="E52:E53"/>
    <mergeCell ref="E54:E55"/>
    <mergeCell ref="E80:E81"/>
    <mergeCell ref="E82:E83"/>
    <mergeCell ref="E84:E85"/>
    <mergeCell ref="D82:D83"/>
    <mergeCell ref="D84:D85"/>
    <mergeCell ref="D52:D53"/>
    <mergeCell ref="B116:B117"/>
    <mergeCell ref="E114:E115"/>
    <mergeCell ref="B133:B135"/>
    <mergeCell ref="C133:C135"/>
    <mergeCell ref="C116:C117"/>
    <mergeCell ref="C120:C121"/>
    <mergeCell ref="C50:C51"/>
    <mergeCell ref="C48:C49"/>
    <mergeCell ref="C36:C37"/>
    <mergeCell ref="E38:E39"/>
    <mergeCell ref="B78:B79"/>
    <mergeCell ref="B104:B105"/>
    <mergeCell ref="C70:C71"/>
    <mergeCell ref="C60:C61"/>
    <mergeCell ref="C56:C57"/>
    <mergeCell ref="B64:B65"/>
    <mergeCell ref="C86:C87"/>
    <mergeCell ref="C88:C89"/>
    <mergeCell ref="C98:C99"/>
    <mergeCell ref="B98:B99"/>
    <mergeCell ref="B82:B83"/>
    <mergeCell ref="C90:C91"/>
    <mergeCell ref="C92:C93"/>
    <mergeCell ref="C94:C95"/>
    <mergeCell ref="B108:B109"/>
    <mergeCell ref="B110:B111"/>
    <mergeCell ref="B112:B113"/>
    <mergeCell ref="E102:E103"/>
    <mergeCell ref="E62:E63"/>
    <mergeCell ref="C58:C59"/>
    <mergeCell ref="B96:B97"/>
    <mergeCell ref="C72:C73"/>
    <mergeCell ref="C74:C75"/>
    <mergeCell ref="C76:C77"/>
    <mergeCell ref="C78:C79"/>
    <mergeCell ref="B72:B73"/>
    <mergeCell ref="B88:B89"/>
    <mergeCell ref="B90:B91"/>
    <mergeCell ref="B92:B93"/>
    <mergeCell ref="B94:B95"/>
    <mergeCell ref="E110:E111"/>
    <mergeCell ref="D112:D113"/>
    <mergeCell ref="E112:E113"/>
    <mergeCell ref="E104:E105"/>
    <mergeCell ref="C96:C97"/>
    <mergeCell ref="B86:B87"/>
    <mergeCell ref="B80:C81"/>
    <mergeCell ref="C104:C105"/>
    <mergeCell ref="E118:E119"/>
    <mergeCell ref="D110:D111"/>
    <mergeCell ref="E40:E41"/>
    <mergeCell ref="D70:D71"/>
    <mergeCell ref="E46:E47"/>
    <mergeCell ref="C66:C67"/>
    <mergeCell ref="E44:E45"/>
    <mergeCell ref="C64:C65"/>
    <mergeCell ref="D102:D103"/>
    <mergeCell ref="D108:D109"/>
    <mergeCell ref="E108:E109"/>
    <mergeCell ref="D118:D119"/>
    <mergeCell ref="D114:D115"/>
    <mergeCell ref="C114:C115"/>
    <mergeCell ref="A1:AP1"/>
    <mergeCell ref="E30:E31"/>
    <mergeCell ref="E24:E25"/>
    <mergeCell ref="E26:E27"/>
    <mergeCell ref="D44:D45"/>
    <mergeCell ref="G4:J4"/>
    <mergeCell ref="G3:AQ3"/>
    <mergeCell ref="G2:AQ2"/>
    <mergeCell ref="G128:AQ129"/>
    <mergeCell ref="G106:AQ107"/>
    <mergeCell ref="G100:AQ101"/>
    <mergeCell ref="G80:AQ81"/>
    <mergeCell ref="G54:AQ55"/>
    <mergeCell ref="G32:AQ33"/>
    <mergeCell ref="G6:AQ7"/>
    <mergeCell ref="AA4:AD4"/>
    <mergeCell ref="W4:Z4"/>
    <mergeCell ref="AE4:AH4"/>
    <mergeCell ref="O4:R4"/>
    <mergeCell ref="S4:V4"/>
    <mergeCell ref="AI4:AL4"/>
    <mergeCell ref="K4:N4"/>
    <mergeCell ref="AM4:AP4"/>
    <mergeCell ref="E116:E117"/>
  </mergeCells>
  <phoneticPr fontId="1" type="noConversion"/>
  <printOptions horizontalCentered="1"/>
  <pageMargins left="0.25" right="0.25" top="0.75" bottom="0.75" header="0.51180555555555496" footer="0.51180555555555496"/>
  <pageSetup scale="10" firstPageNumber="0" orientation="landscape" r:id="rId1"/>
  <colBreaks count="1" manualBreakCount="1">
    <brk id="44" max="15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007CC8-13D2-4E5C-8CAF-8F1D1EDEA37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แผน</vt:lpstr>
      <vt:lpstr>แผน!Print_Area</vt:lpstr>
      <vt:lpstr>แผน!Print_Area_0</vt:lpstr>
      <vt:lpstr>แผน!Print_Area_0_0</vt:lpstr>
      <vt:lpstr>แผน!Print_Titles</vt:lpstr>
      <vt:lpstr>แผน!Print_Titles_0</vt:lpstr>
      <vt:lpstr>แผน!Print_Titles_0_0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PCM</dc:creator>
  <cp:keywords/>
  <dc:description/>
  <cp:lastModifiedBy>Panthong Sangobjai</cp:lastModifiedBy>
  <cp:revision>8</cp:revision>
  <dcterms:created xsi:type="dcterms:W3CDTF">2014-02-25T10:44:11Z</dcterms:created>
  <dcterms:modified xsi:type="dcterms:W3CDTF">2025-02-03T10:01:47Z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